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28455" windowHeight="12540"/>
  </bookViews>
  <sheets>
    <sheet name="IR" sheetId="1" r:id="rId1"/>
    <sheet name="INSTRUCTIVO IR" sheetId="2" r:id="rId2"/>
    <sheet name="UR" sheetId="4" r:id="rId3"/>
    <sheet name="DEPENDENCIAS UR" sheetId="6" r:id="rId4"/>
    <sheet name="PROGRAMA" sheetId="5" r:id="rId5"/>
    <sheet name="Hoja3" sheetId="3" r:id="rId6"/>
  </sheets>
  <externalReferences>
    <externalReference r:id="rId7"/>
  </externalReferences>
  <definedNames>
    <definedName name="_xlnm._FilterDatabase" localSheetId="4" hidden="1">PROGRAMA!$A$3:$Q$978</definedName>
    <definedName name="datos" localSheetId="3">#REF!</definedName>
    <definedName name="datos">#REF!</definedName>
  </definedNames>
  <calcPr calcId="124519"/>
</workbook>
</file>

<file path=xl/calcChain.xml><?xml version="1.0" encoding="utf-8"?>
<calcChain xmlns="http://schemas.openxmlformats.org/spreadsheetml/2006/main">
  <c r="H41" i="6"/>
  <c r="F41"/>
  <c r="D41"/>
  <c r="H40"/>
  <c r="F40"/>
  <c r="D40"/>
  <c r="H39"/>
  <c r="F39"/>
  <c r="D39"/>
  <c r="H38"/>
  <c r="F38"/>
  <c r="D38"/>
  <c r="H37"/>
  <c r="F37"/>
  <c r="D37"/>
  <c r="H36"/>
  <c r="F36"/>
  <c r="D36"/>
  <c r="H35"/>
  <c r="F35"/>
  <c r="D35"/>
  <c r="H34"/>
  <c r="F34"/>
  <c r="D34"/>
  <c r="H33"/>
  <c r="F33"/>
  <c r="D33"/>
  <c r="H32"/>
  <c r="F32"/>
  <c r="D32"/>
  <c r="H31"/>
  <c r="F31"/>
  <c r="D31"/>
  <c r="H30"/>
  <c r="F30"/>
  <c r="D30"/>
  <c r="H29"/>
  <c r="F29"/>
  <c r="D29"/>
  <c r="H28"/>
  <c r="F28"/>
  <c r="D28"/>
  <c r="H27"/>
  <c r="F27"/>
  <c r="D27"/>
  <c r="H26"/>
  <c r="F26"/>
  <c r="D26"/>
  <c r="H25"/>
  <c r="F25"/>
  <c r="D25"/>
  <c r="H24"/>
  <c r="F24"/>
  <c r="D24"/>
  <c r="H23"/>
  <c r="F23"/>
  <c r="D23"/>
  <c r="H22"/>
  <c r="F22"/>
  <c r="D22"/>
  <c r="H21"/>
  <c r="F21"/>
  <c r="D21"/>
  <c r="H20"/>
  <c r="F20"/>
  <c r="D20"/>
  <c r="H19"/>
  <c r="F19"/>
  <c r="D19"/>
  <c r="H18"/>
  <c r="F18"/>
  <c r="D18"/>
  <c r="H17"/>
  <c r="F17"/>
  <c r="D17"/>
  <c r="H16"/>
  <c r="F16"/>
  <c r="D16"/>
  <c r="H15"/>
  <c r="F15"/>
  <c r="D15"/>
  <c r="H14"/>
  <c r="F14"/>
  <c r="D14"/>
  <c r="H13"/>
  <c r="F13"/>
  <c r="D13"/>
  <c r="H12"/>
  <c r="F12"/>
  <c r="D12"/>
  <c r="H11"/>
  <c r="F11"/>
  <c r="D11"/>
  <c r="H10"/>
  <c r="F10"/>
  <c r="D10"/>
  <c r="B10"/>
  <c r="B11" s="1"/>
  <c r="B12" s="1"/>
  <c r="B13" s="1"/>
  <c r="B14" s="1"/>
  <c r="B15" s="1"/>
  <c r="B16" s="1"/>
  <c r="B17" s="1"/>
  <c r="B18" s="1"/>
  <c r="B19" s="1"/>
  <c r="B20" s="1"/>
  <c r="B21" s="1"/>
  <c r="B22" s="1"/>
  <c r="B23" s="1"/>
  <c r="B24" s="1"/>
  <c r="B25" s="1"/>
  <c r="B26" s="1"/>
  <c r="B27" s="1"/>
  <c r="B28" s="1"/>
  <c r="B29" s="1"/>
  <c r="B30" s="1"/>
  <c r="B31" s="1"/>
  <c r="B32" s="1"/>
  <c r="B33" s="1"/>
  <c r="B34" s="1"/>
  <c r="B35" s="1"/>
  <c r="B36" s="1"/>
  <c r="B37" s="1"/>
  <c r="B38" s="1"/>
  <c r="B39" s="1"/>
  <c r="B40" s="1"/>
  <c r="B41" s="1"/>
  <c r="H9"/>
  <c r="F9"/>
  <c r="D9"/>
  <c r="H5"/>
  <c r="L560" i="5"/>
  <c r="I560"/>
  <c r="G560"/>
  <c r="L558"/>
  <c r="I558"/>
  <c r="G558"/>
  <c r="L553"/>
  <c r="I553"/>
  <c r="G553"/>
  <c r="L552"/>
  <c r="I552"/>
  <c r="G552"/>
  <c r="L551"/>
  <c r="I551"/>
  <c r="G551"/>
  <c r="L550"/>
  <c r="I550"/>
  <c r="G550"/>
  <c r="L549"/>
  <c r="I549"/>
  <c r="G549"/>
  <c r="L548"/>
  <c r="I548"/>
  <c r="G548"/>
  <c r="L547"/>
  <c r="I547"/>
  <c r="G547"/>
  <c r="L546"/>
  <c r="I546"/>
  <c r="G546"/>
  <c r="L545"/>
  <c r="I545"/>
  <c r="G545"/>
  <c r="L544"/>
  <c r="I544"/>
  <c r="G544"/>
  <c r="L543"/>
  <c r="I543"/>
  <c r="G543"/>
  <c r="L542"/>
  <c r="I542"/>
  <c r="G542"/>
  <c r="L541"/>
  <c r="I541"/>
  <c r="G541"/>
  <c r="L540"/>
  <c r="I540"/>
  <c r="G540"/>
  <c r="L539"/>
  <c r="I539"/>
  <c r="G539"/>
  <c r="L538"/>
  <c r="I538"/>
  <c r="G538"/>
  <c r="L537"/>
  <c r="I537"/>
  <c r="G537"/>
  <c r="L536"/>
  <c r="I536"/>
  <c r="G536"/>
  <c r="L535"/>
  <c r="I535"/>
  <c r="G535"/>
  <c r="L534"/>
  <c r="I534"/>
  <c r="G534"/>
  <c r="L533"/>
  <c r="I533"/>
  <c r="G533"/>
  <c r="L532"/>
  <c r="I532"/>
  <c r="G532"/>
  <c r="L531"/>
  <c r="I531"/>
  <c r="G531"/>
  <c r="L530"/>
  <c r="I530"/>
  <c r="G530"/>
  <c r="L529"/>
  <c r="I529"/>
  <c r="G529"/>
  <c r="L528"/>
  <c r="I528"/>
  <c r="G528"/>
  <c r="L527"/>
  <c r="I527"/>
  <c r="G527"/>
  <c r="L526"/>
  <c r="I526"/>
  <c r="G526"/>
  <c r="L525"/>
  <c r="I525"/>
  <c r="G525"/>
  <c r="L524"/>
  <c r="I524"/>
  <c r="G524"/>
  <c r="L523"/>
  <c r="I523"/>
  <c r="G523"/>
  <c r="L522"/>
  <c r="I522"/>
  <c r="G522"/>
  <c r="L521"/>
  <c r="I521"/>
  <c r="G521"/>
  <c r="L520"/>
  <c r="I520"/>
  <c r="G520"/>
  <c r="L519"/>
  <c r="I519"/>
  <c r="G519"/>
  <c r="L518"/>
  <c r="I518"/>
  <c r="G518"/>
  <c r="L517"/>
  <c r="I517"/>
  <c r="G517"/>
  <c r="L516"/>
  <c r="I516"/>
  <c r="G516"/>
  <c r="L515"/>
  <c r="I515"/>
  <c r="G515"/>
  <c r="L514"/>
  <c r="I514"/>
  <c r="G514"/>
  <c r="L513"/>
  <c r="I513"/>
  <c r="G513"/>
  <c r="L512"/>
  <c r="I512"/>
  <c r="G512"/>
  <c r="L511"/>
  <c r="I511"/>
  <c r="G511"/>
  <c r="L510"/>
  <c r="I510"/>
  <c r="G510"/>
  <c r="L509"/>
  <c r="I509"/>
  <c r="G509"/>
  <c r="L508"/>
  <c r="I508"/>
  <c r="G508"/>
  <c r="L507"/>
  <c r="I507"/>
  <c r="G507"/>
  <c r="L506"/>
  <c r="I506"/>
  <c r="G506"/>
  <c r="L505"/>
  <c r="I505"/>
  <c r="G505"/>
  <c r="L504"/>
  <c r="I504"/>
  <c r="G504"/>
  <c r="L503"/>
  <c r="I503"/>
  <c r="G503"/>
  <c r="L502"/>
  <c r="I502"/>
  <c r="G502"/>
  <c r="L501"/>
  <c r="I501"/>
  <c r="G501"/>
  <c r="L500"/>
  <c r="I500"/>
  <c r="G500"/>
  <c r="L499"/>
  <c r="I499"/>
  <c r="G499"/>
  <c r="L498"/>
  <c r="I498"/>
  <c r="G498"/>
  <c r="L497"/>
  <c r="I497"/>
  <c r="G497"/>
  <c r="L496"/>
  <c r="I496"/>
  <c r="G496"/>
  <c r="L495"/>
  <c r="I495"/>
  <c r="G495"/>
  <c r="L494"/>
  <c r="I494"/>
  <c r="G494"/>
  <c r="L493"/>
  <c r="I493"/>
  <c r="G493"/>
  <c r="L492"/>
  <c r="I492"/>
  <c r="G492"/>
  <c r="L491"/>
  <c r="I491"/>
  <c r="G491"/>
  <c r="L490"/>
  <c r="I490"/>
  <c r="G490"/>
  <c r="L489"/>
  <c r="I489"/>
  <c r="G489"/>
  <c r="L488"/>
  <c r="I488"/>
  <c r="G488"/>
  <c r="L487"/>
  <c r="I487"/>
  <c r="G487"/>
  <c r="L486"/>
  <c r="I486"/>
  <c r="G486"/>
  <c r="L485"/>
  <c r="I485"/>
  <c r="G485"/>
  <c r="L484"/>
  <c r="I484"/>
  <c r="G484"/>
  <c r="L483"/>
  <c r="I483"/>
  <c r="G483"/>
  <c r="L482"/>
  <c r="I482"/>
  <c r="G482"/>
  <c r="L481"/>
  <c r="I481"/>
  <c r="G481"/>
  <c r="L480"/>
  <c r="I480"/>
  <c r="G480"/>
  <c r="L479"/>
  <c r="I479"/>
  <c r="G479"/>
  <c r="L478"/>
  <c r="I478"/>
  <c r="G478"/>
  <c r="L477"/>
  <c r="I477"/>
  <c r="G477"/>
  <c r="L476"/>
  <c r="I476"/>
  <c r="G476"/>
  <c r="L475"/>
  <c r="I475"/>
  <c r="G475"/>
  <c r="L474"/>
  <c r="I474"/>
  <c r="G474"/>
  <c r="L473"/>
  <c r="I473"/>
  <c r="G473"/>
  <c r="L472"/>
  <c r="I472"/>
  <c r="G472"/>
  <c r="L471"/>
  <c r="I471"/>
  <c r="G471"/>
  <c r="L470"/>
  <c r="I470"/>
  <c r="G470"/>
  <c r="L469"/>
  <c r="I469"/>
  <c r="G469"/>
  <c r="L468"/>
  <c r="I468"/>
  <c r="G468"/>
  <c r="L467"/>
  <c r="I467"/>
  <c r="G467"/>
  <c r="L466"/>
  <c r="I466"/>
  <c r="G466"/>
  <c r="L465"/>
  <c r="I465"/>
  <c r="G465"/>
  <c r="L464"/>
  <c r="I464"/>
  <c r="G464"/>
  <c r="L463"/>
  <c r="I463"/>
  <c r="G463"/>
  <c r="L462"/>
  <c r="I462"/>
  <c r="G462"/>
  <c r="L461"/>
  <c r="I461"/>
  <c r="G461"/>
  <c r="L460"/>
  <c r="I460"/>
  <c r="G460"/>
  <c r="L459"/>
  <c r="I459"/>
  <c r="G459"/>
  <c r="L458"/>
  <c r="I458"/>
  <c r="G458"/>
  <c r="L457"/>
  <c r="I457"/>
  <c r="G457"/>
  <c r="L456"/>
  <c r="I456"/>
  <c r="G456"/>
  <c r="L455"/>
  <c r="I455"/>
  <c r="G455"/>
  <c r="L454"/>
  <c r="I454"/>
  <c r="G454"/>
  <c r="L453"/>
  <c r="I453"/>
  <c r="G453"/>
  <c r="L452"/>
  <c r="I452"/>
  <c r="G452"/>
  <c r="L451"/>
  <c r="I451"/>
  <c r="G451"/>
  <c r="L450"/>
  <c r="I450"/>
  <c r="G450"/>
  <c r="L449"/>
  <c r="I449"/>
  <c r="G449"/>
  <c r="L448"/>
  <c r="I448"/>
  <c r="G448"/>
  <c r="L447"/>
  <c r="I447"/>
  <c r="G447"/>
  <c r="L446"/>
  <c r="I446"/>
  <c r="G446"/>
  <c r="L445"/>
  <c r="I445"/>
  <c r="G445"/>
  <c r="L444"/>
  <c r="I444"/>
  <c r="G444"/>
  <c r="L443"/>
  <c r="I443"/>
  <c r="G443"/>
  <c r="L442"/>
  <c r="I442"/>
  <c r="G442"/>
  <c r="L441"/>
  <c r="I441"/>
  <c r="G441"/>
  <c r="L440"/>
  <c r="I440"/>
  <c r="G440"/>
  <c r="L439"/>
  <c r="I439"/>
  <c r="G439"/>
  <c r="L438"/>
  <c r="I438"/>
  <c r="G438"/>
  <c r="L437"/>
  <c r="I437"/>
  <c r="G437"/>
  <c r="L436"/>
  <c r="I436"/>
  <c r="G436"/>
  <c r="L435"/>
  <c r="I435"/>
  <c r="G435"/>
  <c r="L434"/>
  <c r="I434"/>
  <c r="G434"/>
  <c r="L433"/>
  <c r="I433"/>
  <c r="G433"/>
  <c r="L432"/>
  <c r="I432"/>
  <c r="G432"/>
  <c r="L431"/>
  <c r="I431"/>
  <c r="G431"/>
  <c r="L430"/>
  <c r="I430"/>
  <c r="G430"/>
  <c r="L429"/>
  <c r="I429"/>
  <c r="G429"/>
  <c r="L428"/>
  <c r="I428"/>
  <c r="G428"/>
  <c r="L427"/>
  <c r="I427"/>
  <c r="G427"/>
  <c r="L426"/>
  <c r="I426"/>
  <c r="G426"/>
  <c r="L425"/>
  <c r="I425"/>
  <c r="G425"/>
  <c r="L424"/>
  <c r="I424"/>
  <c r="G424"/>
  <c r="L423"/>
  <c r="I423"/>
  <c r="G423"/>
  <c r="L422"/>
  <c r="I422"/>
  <c r="G422"/>
  <c r="L421"/>
  <c r="I421"/>
  <c r="G421"/>
  <c r="L420"/>
  <c r="I420"/>
  <c r="G420"/>
  <c r="L419"/>
  <c r="I419"/>
  <c r="G419"/>
  <c r="L418"/>
  <c r="I418"/>
  <c r="G418"/>
  <c r="L417"/>
  <c r="I417"/>
  <c r="G417"/>
  <c r="L416"/>
  <c r="I416"/>
  <c r="G416"/>
  <c r="L415"/>
  <c r="I415"/>
  <c r="G415"/>
  <c r="L414"/>
  <c r="I414"/>
  <c r="G414"/>
  <c r="L413"/>
  <c r="I413"/>
  <c r="G413"/>
  <c r="L412"/>
  <c r="I412"/>
  <c r="G412"/>
  <c r="L411"/>
  <c r="I411"/>
  <c r="G411"/>
  <c r="L410"/>
  <c r="I410"/>
  <c r="G410"/>
  <c r="L409"/>
  <c r="I409"/>
  <c r="G409"/>
  <c r="L408"/>
  <c r="I408"/>
  <c r="G408"/>
  <c r="L407"/>
  <c r="I407"/>
  <c r="G407"/>
  <c r="L406"/>
  <c r="I406"/>
  <c r="G406"/>
  <c r="L405"/>
  <c r="I405"/>
  <c r="G405"/>
  <c r="L404"/>
  <c r="I404"/>
  <c r="G404"/>
  <c r="L403"/>
  <c r="I403"/>
  <c r="G403"/>
  <c r="L402"/>
  <c r="I402"/>
  <c r="G402"/>
  <c r="L401"/>
  <c r="I401"/>
  <c r="G401"/>
  <c r="L400"/>
  <c r="I400"/>
  <c r="G400"/>
  <c r="L399"/>
  <c r="I399"/>
  <c r="G399"/>
  <c r="L398"/>
  <c r="I398"/>
  <c r="G398"/>
  <c r="L397"/>
  <c r="I397"/>
  <c r="G397"/>
  <c r="L394"/>
  <c r="I394"/>
  <c r="G394"/>
  <c r="L393"/>
  <c r="I393"/>
  <c r="G393"/>
  <c r="L392"/>
  <c r="I392"/>
  <c r="G392"/>
  <c r="L391"/>
  <c r="I391"/>
  <c r="G391"/>
  <c r="L390"/>
  <c r="I390"/>
  <c r="G390"/>
  <c r="L389"/>
  <c r="I389"/>
  <c r="G389"/>
  <c r="L388"/>
  <c r="I388"/>
  <c r="G388"/>
  <c r="L387"/>
  <c r="I387"/>
  <c r="G387"/>
  <c r="L386"/>
  <c r="I386"/>
  <c r="G386"/>
  <c r="L385"/>
  <c r="I385"/>
  <c r="G385"/>
  <c r="L384"/>
  <c r="I384"/>
  <c r="G384"/>
  <c r="L383"/>
  <c r="I383"/>
  <c r="G383"/>
  <c r="L382"/>
  <c r="I382"/>
  <c r="G382"/>
  <c r="L381"/>
  <c r="I381"/>
  <c r="G381"/>
  <c r="L380"/>
  <c r="I380"/>
  <c r="G380"/>
  <c r="L379"/>
  <c r="I379"/>
  <c r="G379"/>
  <c r="L378"/>
  <c r="I378"/>
  <c r="G378"/>
  <c r="L377"/>
  <c r="I377"/>
  <c r="G377"/>
  <c r="L376"/>
  <c r="I376"/>
  <c r="G376"/>
  <c r="L375"/>
  <c r="I375"/>
  <c r="G375"/>
  <c r="L374"/>
  <c r="I374"/>
  <c r="G374"/>
  <c r="L373"/>
  <c r="I373"/>
  <c r="G373"/>
  <c r="L372"/>
  <c r="I372"/>
  <c r="G372"/>
  <c r="L371"/>
  <c r="I371"/>
  <c r="G371"/>
  <c r="L370"/>
  <c r="I370"/>
  <c r="G370"/>
  <c r="L369"/>
  <c r="I369"/>
  <c r="G369"/>
  <c r="L368"/>
  <c r="I368"/>
  <c r="G368"/>
  <c r="L367"/>
  <c r="I367"/>
  <c r="G367"/>
  <c r="L366"/>
  <c r="I366"/>
  <c r="G366"/>
  <c r="L365"/>
  <c r="I365"/>
  <c r="G365"/>
  <c r="L364"/>
  <c r="I364"/>
  <c r="G364"/>
  <c r="L363"/>
  <c r="I363"/>
  <c r="G363"/>
  <c r="L362"/>
  <c r="I362"/>
  <c r="G362"/>
  <c r="L361"/>
  <c r="I361"/>
  <c r="G361"/>
  <c r="L360"/>
  <c r="I360"/>
  <c r="G360"/>
  <c r="L359"/>
  <c r="I359"/>
  <c r="G359"/>
  <c r="L358"/>
  <c r="I358"/>
  <c r="G358"/>
  <c r="L357"/>
  <c r="I357"/>
  <c r="G357"/>
  <c r="L356"/>
  <c r="I356"/>
  <c r="G356"/>
  <c r="L355"/>
  <c r="I355"/>
  <c r="G355"/>
  <c r="L354"/>
  <c r="I354"/>
  <c r="G354"/>
  <c r="L353"/>
  <c r="I353"/>
  <c r="G353"/>
  <c r="L352"/>
  <c r="I352"/>
  <c r="G352"/>
  <c r="L351"/>
  <c r="I351"/>
  <c r="G351"/>
  <c r="L350"/>
  <c r="I350"/>
  <c r="G350"/>
  <c r="L349"/>
  <c r="I349"/>
  <c r="G349"/>
  <c r="L348"/>
  <c r="I348"/>
  <c r="G348"/>
  <c r="L347"/>
  <c r="I347"/>
  <c r="G347"/>
  <c r="L346"/>
  <c r="I346"/>
  <c r="G346"/>
  <c r="L345"/>
  <c r="I345"/>
  <c r="G345"/>
  <c r="L336"/>
  <c r="I336"/>
  <c r="G336"/>
  <c r="L335"/>
  <c r="I335"/>
  <c r="G335"/>
  <c r="L334"/>
  <c r="I334"/>
  <c r="G334"/>
  <c r="L333"/>
  <c r="I333"/>
  <c r="G333"/>
  <c r="L332"/>
  <c r="I332"/>
  <c r="G332"/>
  <c r="L331"/>
  <c r="I331"/>
  <c r="G331"/>
  <c r="L330"/>
  <c r="I330"/>
  <c r="G330"/>
  <c r="L329"/>
  <c r="I329"/>
  <c r="G329"/>
  <c r="L328"/>
  <c r="I328"/>
  <c r="G328"/>
  <c r="L327"/>
  <c r="I327"/>
  <c r="G327"/>
  <c r="L326"/>
  <c r="I326"/>
  <c r="G326"/>
  <c r="L325"/>
  <c r="I325"/>
  <c r="G325"/>
  <c r="L324"/>
  <c r="I324"/>
  <c r="G324"/>
  <c r="L323"/>
  <c r="I323"/>
  <c r="G323"/>
  <c r="L322"/>
  <c r="I322"/>
  <c r="G322"/>
  <c r="L321"/>
  <c r="I321"/>
  <c r="G321"/>
  <c r="L320"/>
  <c r="I320"/>
  <c r="G320"/>
  <c r="L319"/>
  <c r="I319"/>
  <c r="G319"/>
  <c r="L318"/>
  <c r="I318"/>
  <c r="G318"/>
  <c r="L317"/>
  <c r="I317"/>
  <c r="G317"/>
  <c r="L316"/>
  <c r="I316"/>
  <c r="G316"/>
  <c r="L315"/>
  <c r="I315"/>
  <c r="G315"/>
  <c r="L314"/>
  <c r="I314"/>
  <c r="G314"/>
  <c r="L313"/>
  <c r="I313"/>
  <c r="G313"/>
  <c r="L312"/>
  <c r="I312"/>
  <c r="G312"/>
  <c r="L311"/>
  <c r="I311"/>
  <c r="G311"/>
  <c r="L310"/>
  <c r="I310"/>
  <c r="G310"/>
  <c r="L309"/>
  <c r="I309"/>
  <c r="G309"/>
  <c r="L308"/>
  <c r="I308"/>
  <c r="G308"/>
  <c r="L307"/>
  <c r="I307"/>
  <c r="G307"/>
  <c r="L306"/>
  <c r="I306"/>
  <c r="G306"/>
  <c r="L305"/>
  <c r="I305"/>
  <c r="G305"/>
  <c r="L304"/>
  <c r="I304"/>
  <c r="G304"/>
  <c r="L303"/>
  <c r="I303"/>
  <c r="G303"/>
  <c r="L302"/>
  <c r="I302"/>
  <c r="G302"/>
  <c r="L301"/>
  <c r="I301"/>
  <c r="G301"/>
  <c r="L300"/>
  <c r="I300"/>
  <c r="G300"/>
  <c r="L299"/>
  <c r="I299"/>
  <c r="G299"/>
  <c r="L298"/>
  <c r="I298"/>
  <c r="G298"/>
  <c r="L297"/>
  <c r="I297"/>
  <c r="G297"/>
  <c r="L296"/>
  <c r="I296"/>
  <c r="G296"/>
  <c r="L295"/>
  <c r="I295"/>
  <c r="G295"/>
  <c r="L294"/>
  <c r="I294"/>
  <c r="G294"/>
  <c r="L293"/>
  <c r="I293"/>
  <c r="G293"/>
  <c r="L292"/>
  <c r="I292"/>
  <c r="G292"/>
  <c r="L291"/>
  <c r="I291"/>
  <c r="G291"/>
  <c r="L290"/>
  <c r="I290"/>
  <c r="G290"/>
  <c r="L289"/>
  <c r="I289"/>
  <c r="G289"/>
  <c r="L288"/>
  <c r="I288"/>
  <c r="G288"/>
  <c r="L287"/>
  <c r="I287"/>
  <c r="G287"/>
  <c r="L286"/>
  <c r="I286"/>
  <c r="G286"/>
  <c r="L285"/>
  <c r="I285"/>
  <c r="G285"/>
  <c r="L284"/>
  <c r="I284"/>
  <c r="G284"/>
  <c r="L283"/>
  <c r="I283"/>
  <c r="G283"/>
  <c r="L282"/>
  <c r="I282"/>
  <c r="G282"/>
  <c r="L281"/>
  <c r="I281"/>
  <c r="G281"/>
  <c r="L280"/>
  <c r="I280"/>
  <c r="G280"/>
  <c r="L279"/>
  <c r="I279"/>
  <c r="G279"/>
  <c r="L278"/>
  <c r="I278"/>
  <c r="G278"/>
  <c r="L277"/>
  <c r="I277"/>
  <c r="G277"/>
  <c r="L276"/>
  <c r="I276"/>
  <c r="G276"/>
  <c r="L275"/>
  <c r="I275"/>
  <c r="G275"/>
  <c r="L274"/>
  <c r="I274"/>
  <c r="G274"/>
  <c r="L273"/>
  <c r="I273"/>
  <c r="G273"/>
  <c r="L272"/>
  <c r="I272"/>
  <c r="G272"/>
  <c r="L271"/>
  <c r="I271"/>
  <c r="G271"/>
  <c r="L270"/>
  <c r="I270"/>
  <c r="G270"/>
  <c r="L269"/>
  <c r="I269"/>
  <c r="G269"/>
  <c r="L268"/>
  <c r="I268"/>
  <c r="G268"/>
  <c r="L267"/>
  <c r="I267"/>
  <c r="G267"/>
  <c r="L266"/>
  <c r="I266"/>
  <c r="G266"/>
  <c r="L265"/>
  <c r="I265"/>
  <c r="G265"/>
  <c r="L262"/>
  <c r="L260"/>
  <c r="I260"/>
  <c r="G260"/>
  <c r="L259"/>
  <c r="L257"/>
  <c r="L255"/>
  <c r="I255"/>
  <c r="G255"/>
  <c r="L254"/>
  <c r="I254"/>
  <c r="G254"/>
  <c r="L253"/>
  <c r="I253"/>
  <c r="G253"/>
  <c r="L252"/>
  <c r="I252"/>
  <c r="G252"/>
  <c r="L251"/>
  <c r="I251"/>
  <c r="G251"/>
  <c r="L250"/>
  <c r="I250"/>
  <c r="G250"/>
  <c r="L249"/>
  <c r="I249"/>
  <c r="G249"/>
  <c r="L248"/>
  <c r="I248"/>
  <c r="G248"/>
  <c r="L247"/>
  <c r="I247"/>
  <c r="G247"/>
  <c r="L246"/>
  <c r="I246"/>
  <c r="G246"/>
  <c r="L245"/>
  <c r="I245"/>
  <c r="G245"/>
  <c r="L244"/>
  <c r="I244"/>
  <c r="G244"/>
  <c r="L243"/>
  <c r="I243"/>
  <c r="G243"/>
  <c r="L242"/>
  <c r="I242"/>
  <c r="G242"/>
  <c r="L241"/>
  <c r="I241"/>
  <c r="G241"/>
  <c r="L240"/>
  <c r="I240"/>
  <c r="G240"/>
  <c r="L239"/>
  <c r="I239"/>
  <c r="G239"/>
  <c r="L238"/>
  <c r="I238"/>
  <c r="G238"/>
  <c r="L237"/>
  <c r="I237"/>
  <c r="G237"/>
  <c r="L236"/>
  <c r="I236"/>
  <c r="G236"/>
  <c r="L235"/>
  <c r="I235"/>
  <c r="G235"/>
  <c r="L234"/>
  <c r="I234"/>
  <c r="G234"/>
  <c r="L233"/>
  <c r="I233"/>
  <c r="G233"/>
  <c r="L232"/>
  <c r="I232"/>
  <c r="G232"/>
  <c r="L231"/>
  <c r="I231"/>
  <c r="G231"/>
  <c r="L230"/>
  <c r="I230"/>
  <c r="G230"/>
  <c r="L229"/>
  <c r="I229"/>
  <c r="G229"/>
  <c r="L228"/>
  <c r="I228"/>
  <c r="G228"/>
  <c r="L227"/>
  <c r="I227"/>
  <c r="G227"/>
  <c r="L226"/>
  <c r="I226"/>
  <c r="G226"/>
  <c r="L225"/>
  <c r="I225"/>
  <c r="G225"/>
  <c r="L224"/>
  <c r="I224"/>
  <c r="G224"/>
  <c r="L223"/>
  <c r="I223"/>
  <c r="G223"/>
  <c r="L222"/>
  <c r="I222"/>
  <c r="G222"/>
  <c r="L221"/>
  <c r="I221"/>
  <c r="G221"/>
  <c r="L220"/>
  <c r="I220"/>
  <c r="G220"/>
  <c r="V219"/>
  <c r="L219"/>
  <c r="I219"/>
  <c r="G219"/>
  <c r="L218"/>
  <c r="I218"/>
  <c r="G218"/>
  <c r="L217"/>
  <c r="I217"/>
  <c r="G217"/>
  <c r="L216"/>
  <c r="I216"/>
  <c r="G216"/>
  <c r="L215"/>
  <c r="I215"/>
  <c r="G215"/>
  <c r="L214"/>
  <c r="I214"/>
  <c r="G214"/>
  <c r="L213"/>
  <c r="I213"/>
  <c r="G213"/>
  <c r="L212"/>
  <c r="I212"/>
  <c r="G212"/>
  <c r="L211"/>
  <c r="I211"/>
  <c r="G211"/>
  <c r="L210"/>
  <c r="I210"/>
  <c r="G210"/>
  <c r="L209"/>
  <c r="I209"/>
  <c r="G209"/>
  <c r="L208"/>
  <c r="I208"/>
  <c r="G208"/>
  <c r="L207"/>
  <c r="I207"/>
  <c r="G207"/>
  <c r="L206"/>
  <c r="I206"/>
  <c r="G206"/>
  <c r="L205"/>
  <c r="I205"/>
  <c r="G205"/>
  <c r="L204"/>
  <c r="I204"/>
  <c r="G204"/>
  <c r="L203"/>
  <c r="I203"/>
  <c r="G203"/>
  <c r="L202"/>
  <c r="I202"/>
  <c r="G202"/>
  <c r="L201"/>
  <c r="I201"/>
  <c r="G201"/>
  <c r="L200"/>
  <c r="I200"/>
  <c r="G200"/>
  <c r="L199"/>
  <c r="I199"/>
  <c r="G199"/>
  <c r="L198"/>
  <c r="I198"/>
  <c r="G198"/>
  <c r="L197"/>
  <c r="I197"/>
  <c r="G197"/>
  <c r="L196"/>
  <c r="I196"/>
  <c r="G196"/>
  <c r="L195"/>
  <c r="I195"/>
  <c r="G195"/>
  <c r="L194"/>
  <c r="I194"/>
  <c r="G194"/>
  <c r="L193"/>
  <c r="I193"/>
  <c r="G193"/>
  <c r="L192"/>
  <c r="I192"/>
  <c r="G192"/>
  <c r="L191"/>
  <c r="I191"/>
  <c r="G191"/>
  <c r="L190"/>
  <c r="I190"/>
  <c r="G190"/>
  <c r="L189"/>
  <c r="I189"/>
  <c r="G189"/>
  <c r="L188"/>
  <c r="I188"/>
  <c r="G188"/>
  <c r="L187"/>
  <c r="I187"/>
  <c r="G187"/>
  <c r="L186"/>
  <c r="I186"/>
  <c r="G186"/>
  <c r="L185"/>
  <c r="I185"/>
  <c r="G185"/>
  <c r="L184"/>
  <c r="I184"/>
  <c r="G184"/>
  <c r="L183"/>
  <c r="I183"/>
  <c r="G183"/>
  <c r="L182"/>
  <c r="I182"/>
  <c r="G182"/>
  <c r="L181"/>
  <c r="I181"/>
  <c r="G181"/>
  <c r="L180"/>
  <c r="I180"/>
  <c r="G180"/>
  <c r="L179"/>
  <c r="I179"/>
  <c r="G179"/>
  <c r="L178"/>
  <c r="I178"/>
  <c r="G178"/>
  <c r="L177"/>
  <c r="I177"/>
  <c r="G177"/>
  <c r="L176"/>
  <c r="I176"/>
  <c r="G176"/>
  <c r="L175"/>
  <c r="I175"/>
  <c r="G175"/>
  <c r="L174"/>
  <c r="I174"/>
  <c r="G174"/>
  <c r="L173"/>
  <c r="I173"/>
  <c r="G173"/>
  <c r="L172"/>
  <c r="I172"/>
  <c r="G172"/>
  <c r="L171"/>
  <c r="I171"/>
  <c r="G171"/>
  <c r="L170"/>
  <c r="I170"/>
  <c r="G170"/>
  <c r="L169"/>
  <c r="I169"/>
  <c r="G169"/>
  <c r="L168"/>
  <c r="I168"/>
  <c r="G168"/>
  <c r="L167"/>
  <c r="I167"/>
  <c r="G167"/>
  <c r="L166"/>
  <c r="I166"/>
  <c r="G166"/>
  <c r="L165"/>
  <c r="I165"/>
  <c r="G165"/>
  <c r="L164"/>
  <c r="I164"/>
  <c r="G164"/>
  <c r="L163"/>
  <c r="I163"/>
  <c r="G163"/>
  <c r="L162"/>
  <c r="I162"/>
  <c r="G162"/>
  <c r="L161"/>
  <c r="I161"/>
  <c r="G161"/>
  <c r="L160"/>
  <c r="I160"/>
  <c r="G160"/>
  <c r="L159"/>
  <c r="I159"/>
  <c r="G159"/>
  <c r="L158"/>
  <c r="I158"/>
  <c r="G158"/>
  <c r="L157"/>
  <c r="I157"/>
  <c r="G157"/>
  <c r="L156"/>
  <c r="I156"/>
  <c r="G156"/>
  <c r="L155"/>
  <c r="I155"/>
  <c r="G155"/>
  <c r="L154"/>
  <c r="G154"/>
  <c r="L153"/>
  <c r="I153"/>
  <c r="G153"/>
  <c r="E153"/>
  <c r="L152"/>
  <c r="L151"/>
  <c r="L150"/>
  <c r="L149"/>
  <c r="L148"/>
  <c r="L146"/>
  <c r="L145"/>
  <c r="L144"/>
  <c r="L143"/>
  <c r="L142"/>
  <c r="L141"/>
  <c r="L140"/>
  <c r="L139"/>
  <c r="L138"/>
  <c r="L137"/>
  <c r="I137"/>
  <c r="G137"/>
  <c r="L136"/>
  <c r="L135"/>
  <c r="L134"/>
  <c r="L133"/>
  <c r="L132"/>
  <c r="L131"/>
  <c r="L130"/>
  <c r="L129"/>
  <c r="L128"/>
  <c r="L127"/>
  <c r="L126"/>
  <c r="L125"/>
  <c r="L124"/>
  <c r="L123"/>
  <c r="L122"/>
  <c r="L121"/>
  <c r="L120"/>
  <c r="L119"/>
  <c r="L118"/>
  <c r="L117"/>
  <c r="L116"/>
  <c r="L115"/>
  <c r="L114"/>
  <c r="L113"/>
  <c r="L111"/>
  <c r="I111"/>
  <c r="G111"/>
  <c r="L110"/>
  <c r="L109"/>
  <c r="L108"/>
  <c r="L107"/>
  <c r="L101"/>
  <c r="I101"/>
  <c r="G101"/>
  <c r="I100"/>
  <c r="G100"/>
  <c r="L99"/>
  <c r="I99"/>
  <c r="G99"/>
  <c r="L98"/>
  <c r="I98"/>
  <c r="G98"/>
  <c r="L97"/>
  <c r="I97"/>
  <c r="G97"/>
  <c r="L96"/>
  <c r="I96"/>
  <c r="G96"/>
  <c r="L95"/>
  <c r="I95"/>
  <c r="G95"/>
  <c r="I94"/>
  <c r="G94"/>
  <c r="L93"/>
  <c r="I93"/>
  <c r="G93"/>
  <c r="L92"/>
  <c r="I92"/>
  <c r="G92"/>
  <c r="L91"/>
  <c r="I91"/>
  <c r="G91"/>
  <c r="I90"/>
  <c r="G90"/>
  <c r="L87"/>
  <c r="I87"/>
  <c r="G87"/>
  <c r="L86"/>
  <c r="I86"/>
  <c r="G86"/>
  <c r="L85"/>
  <c r="I85"/>
  <c r="G85"/>
  <c r="L84"/>
  <c r="I84"/>
  <c r="G84"/>
  <c r="L83"/>
  <c r="I83"/>
  <c r="G83"/>
  <c r="L82"/>
  <c r="I82"/>
  <c r="G82"/>
  <c r="L81"/>
  <c r="I81"/>
  <c r="G81"/>
  <c r="L80"/>
  <c r="I80"/>
  <c r="G80"/>
  <c r="L79"/>
  <c r="I79"/>
  <c r="G79"/>
  <c r="L78"/>
  <c r="I78"/>
  <c r="G78"/>
  <c r="L77"/>
  <c r="I77"/>
  <c r="G77"/>
  <c r="L76"/>
  <c r="I76"/>
  <c r="G76"/>
  <c r="L75"/>
  <c r="I75"/>
  <c r="G75"/>
  <c r="L74"/>
  <c r="I74"/>
  <c r="G74"/>
  <c r="L73"/>
  <c r="I73"/>
  <c r="G73"/>
  <c r="L72"/>
  <c r="I72"/>
  <c r="G72"/>
  <c r="L71"/>
  <c r="I71"/>
  <c r="G71"/>
  <c r="L70"/>
  <c r="I70"/>
  <c r="G70"/>
  <c r="L69"/>
  <c r="I69"/>
  <c r="G69"/>
</calcChain>
</file>

<file path=xl/comments1.xml><?xml version="1.0" encoding="utf-8"?>
<comments xmlns="http://schemas.openxmlformats.org/spreadsheetml/2006/main">
  <authors>
    <author>PROGRAMAS</author>
  </authors>
  <commentList>
    <comment ref="C20" authorId="0">
      <text>
        <r>
          <rPr>
            <b/>
            <sz val="9"/>
            <color indexed="81"/>
            <rFont val="Tahoma"/>
            <family val="2"/>
          </rPr>
          <t>UR DEL GASTO:
31111-0701 = Seg Pub</t>
        </r>
      </text>
    </comment>
    <comment ref="C22" authorId="0">
      <text>
        <r>
          <rPr>
            <b/>
            <sz val="9"/>
            <color indexed="81"/>
            <rFont val="Tahoma"/>
            <family val="2"/>
          </rPr>
          <t>31111 0902
D URBANO</t>
        </r>
      </text>
    </comment>
    <comment ref="C26" authorId="0">
      <text>
        <r>
          <rPr>
            <b/>
            <sz val="9"/>
            <color indexed="81"/>
            <rFont val="Tahoma"/>
            <family val="2"/>
          </rPr>
          <t>UR DEL GASTO:
31111-1001 = Serv Municipales</t>
        </r>
      </text>
    </comment>
    <comment ref="C27" authorId="0">
      <text>
        <r>
          <rPr>
            <b/>
            <sz val="9"/>
            <color indexed="81"/>
            <rFont val="Tahoma"/>
            <family val="2"/>
          </rPr>
          <t>UR DEL GASTO:
31111-1002 = rastro</t>
        </r>
      </text>
    </comment>
    <comment ref="C28" authorId="0">
      <text>
        <r>
          <rPr>
            <b/>
            <sz val="9"/>
            <color indexed="81"/>
            <rFont val="Tahoma"/>
            <family val="2"/>
          </rPr>
          <t>UR DEL GASTO:
31111-1101 = obras p</t>
        </r>
      </text>
    </comment>
  </commentList>
</comments>
</file>

<file path=xl/comments2.xml><?xml version="1.0" encoding="utf-8"?>
<comments xmlns="http://schemas.openxmlformats.org/spreadsheetml/2006/main">
  <authors>
    <author>PROGRAMAS</author>
  </authors>
  <commentList>
    <comment ref="C31" authorId="0">
      <text>
        <r>
          <rPr>
            <b/>
            <sz val="9"/>
            <color indexed="81"/>
            <rFont val="Tahoma"/>
            <family val="2"/>
          </rPr>
          <t>UR DEL GASTO:
31111-0701 = Seg Pub</t>
        </r>
      </text>
    </comment>
    <comment ref="C33" authorId="0">
      <text>
        <r>
          <rPr>
            <b/>
            <sz val="9"/>
            <color indexed="81"/>
            <rFont val="Tahoma"/>
            <family val="2"/>
          </rPr>
          <t>31111 0902
D URBANO</t>
        </r>
      </text>
    </comment>
    <comment ref="C37" authorId="0">
      <text>
        <r>
          <rPr>
            <b/>
            <sz val="9"/>
            <color indexed="81"/>
            <rFont val="Tahoma"/>
            <family val="2"/>
          </rPr>
          <t>UR DEL GASTO:
31111-1001 = Serv Municipales</t>
        </r>
      </text>
    </comment>
    <comment ref="C38" authorId="0">
      <text>
        <r>
          <rPr>
            <b/>
            <sz val="9"/>
            <color indexed="81"/>
            <rFont val="Tahoma"/>
            <family val="2"/>
          </rPr>
          <t>UR DEL GASTO:
31111-1002 = rastro</t>
        </r>
      </text>
    </comment>
    <comment ref="C39" authorId="0">
      <text>
        <r>
          <rPr>
            <b/>
            <sz val="9"/>
            <color indexed="81"/>
            <rFont val="Tahoma"/>
            <family val="2"/>
          </rPr>
          <t>UR DEL GASTO:
31111-1101 = obras p</t>
        </r>
      </text>
    </comment>
  </commentList>
</comments>
</file>

<file path=xl/comments3.xml><?xml version="1.0" encoding="utf-8"?>
<comments xmlns="http://schemas.openxmlformats.org/spreadsheetml/2006/main">
  <authors>
    <author>PROGRAMAS</author>
    <author>AUXCTAPCA</author>
  </authors>
  <commentList>
    <comment ref="D69" authorId="0">
      <text>
        <r>
          <rPr>
            <b/>
            <sz val="9"/>
            <color indexed="81"/>
            <rFont val="Tahoma"/>
            <family val="2"/>
          </rPr>
          <t>E=desempeño gobierno</t>
        </r>
      </text>
    </comment>
    <comment ref="J69" authorId="0">
      <text>
        <r>
          <rPr>
            <b/>
            <sz val="9"/>
            <color indexed="81"/>
            <rFont val="Tahoma"/>
            <family val="2"/>
          </rPr>
          <t>1.3.1 PRESIDENCIA GOBERNATURA</t>
        </r>
      </text>
    </comment>
    <comment ref="D70" authorId="0">
      <text>
        <r>
          <rPr>
            <b/>
            <sz val="9"/>
            <color indexed="81"/>
            <rFont val="Tahoma"/>
            <family val="2"/>
          </rPr>
          <t>E=desempeño gobierno
E061= AYUDA SOCIAL</t>
        </r>
      </text>
    </comment>
    <comment ref="J70" authorId="0">
      <text>
        <r>
          <rPr>
            <b/>
            <sz val="9"/>
            <color indexed="81"/>
            <rFont val="Tahoma"/>
            <family val="2"/>
          </rPr>
          <t xml:space="preserve">2.6.8 OTROS GRUPOS VULNERABLES
</t>
        </r>
      </text>
    </comment>
    <comment ref="D71" authorId="0">
      <text>
        <r>
          <rPr>
            <b/>
            <sz val="9"/>
            <color indexed="81"/>
            <rFont val="Tahoma"/>
            <family val="2"/>
          </rPr>
          <t>E=desempeño gobierno
E062= Fortalecer educacion</t>
        </r>
      </text>
    </comment>
    <comment ref="J71" authorId="0">
      <text>
        <r>
          <rPr>
            <b/>
            <sz val="9"/>
            <color indexed="81"/>
            <rFont val="Tahoma"/>
            <family val="2"/>
          </rPr>
          <t>2.5.6 otros servicios educativos</t>
        </r>
      </text>
    </comment>
    <comment ref="D72" authorId="0">
      <text>
        <r>
          <rPr>
            <b/>
            <sz val="9"/>
            <color indexed="81"/>
            <rFont val="Tahoma"/>
            <family val="2"/>
          </rPr>
          <t>E=desempeño gobierno
E063= Fortalecer la cultura y tradicion</t>
        </r>
      </text>
    </comment>
    <comment ref="J72" authorId="0">
      <text>
        <r>
          <rPr>
            <b/>
            <sz val="9"/>
            <color indexed="81"/>
            <rFont val="Tahoma"/>
            <family val="2"/>
          </rPr>
          <t>2.4.2 cultura</t>
        </r>
      </text>
    </comment>
    <comment ref="D73" authorId="0">
      <text>
        <r>
          <rPr>
            <b/>
            <sz val="9"/>
            <color indexed="81"/>
            <rFont val="Tahoma"/>
            <family val="2"/>
          </rPr>
          <t>E=desempeño gobierno
E063= Fortalecer la cultura y tradicion</t>
        </r>
      </text>
    </comment>
    <comment ref="J73" authorId="0">
      <text>
        <r>
          <rPr>
            <b/>
            <sz val="9"/>
            <color indexed="81"/>
            <rFont val="Tahoma"/>
            <family val="2"/>
          </rPr>
          <t>otros asuntos sociales</t>
        </r>
      </text>
    </comment>
    <comment ref="D74" authorId="0">
      <text>
        <r>
          <rPr>
            <b/>
            <sz val="9"/>
            <color indexed="81"/>
            <rFont val="Tahoma"/>
            <family val="2"/>
          </rPr>
          <t>E=desempeño gobierno
E065= Fortalecer el deporte</t>
        </r>
      </text>
    </comment>
    <comment ref="J74" authorId="0">
      <text>
        <r>
          <rPr>
            <b/>
            <sz val="9"/>
            <color indexed="81"/>
            <rFont val="Tahoma"/>
            <family val="2"/>
          </rPr>
          <t>2.4.1 deporte y recreacion</t>
        </r>
      </text>
    </comment>
    <comment ref="D75" authorId="0">
      <text>
        <r>
          <rPr>
            <b/>
            <sz val="9"/>
            <color indexed="81"/>
            <rFont val="Tahoma"/>
            <family val="2"/>
          </rPr>
          <t>E=desempeño gobierno
E066= Fortalecer la seguridad</t>
        </r>
      </text>
    </comment>
    <comment ref="J75" authorId="0">
      <text>
        <r>
          <rPr>
            <b/>
            <sz val="9"/>
            <color indexed="81"/>
            <rFont val="Tahoma"/>
            <family val="2"/>
          </rPr>
          <t>1.7.1 policia</t>
        </r>
      </text>
    </comment>
    <comment ref="D76" authorId="0">
      <text>
        <r>
          <rPr>
            <b/>
            <sz val="9"/>
            <color indexed="81"/>
            <rFont val="Tahoma"/>
            <family val="2"/>
          </rPr>
          <t>E=desempeño gobierno
E067= Prevencion de catastrofes</t>
        </r>
      </text>
    </comment>
    <comment ref="J76" authorId="0">
      <text>
        <r>
          <rPr>
            <b/>
            <sz val="9"/>
            <color indexed="81"/>
            <rFont val="Tahoma"/>
            <family val="2"/>
          </rPr>
          <t>1.7.2 proteccion civil</t>
        </r>
      </text>
    </comment>
    <comment ref="D77" authorId="0">
      <text>
        <r>
          <rPr>
            <b/>
            <sz val="9"/>
            <color indexed="81"/>
            <rFont val="Tahoma"/>
            <family val="2"/>
          </rPr>
          <t>E=desempeño gobierno
E068= Servicio municipales</t>
        </r>
      </text>
    </comment>
    <comment ref="J77" authorId="0">
      <text>
        <r>
          <rPr>
            <b/>
            <sz val="9"/>
            <color indexed="81"/>
            <rFont val="Tahoma"/>
            <family val="2"/>
          </rPr>
          <t>2.2.6 SERVICIOS COMUNALES</t>
        </r>
      </text>
    </comment>
    <comment ref="D78" authorId="0">
      <text>
        <r>
          <rPr>
            <b/>
            <sz val="9"/>
            <color indexed="81"/>
            <rFont val="Tahoma"/>
            <family val="2"/>
          </rPr>
          <t>E=desempeño gobierno
E068= Servicio municipales</t>
        </r>
      </text>
    </comment>
    <comment ref="J78" authorId="0">
      <text>
        <r>
          <rPr>
            <b/>
            <sz val="9"/>
            <color indexed="81"/>
            <rFont val="Tahoma"/>
            <family val="2"/>
          </rPr>
          <t>2.2.1 urbanizacion</t>
        </r>
      </text>
    </comment>
    <comment ref="D79" authorId="0">
      <text>
        <r>
          <rPr>
            <b/>
            <sz val="9"/>
            <color indexed="81"/>
            <rFont val="Tahoma"/>
            <family val="2"/>
          </rPr>
          <t>E0070 OBRA PUBLICA</t>
        </r>
      </text>
    </comment>
    <comment ref="J79" authorId="0">
      <text>
        <r>
          <rPr>
            <b/>
            <sz val="9"/>
            <color indexed="81"/>
            <rFont val="Tahoma"/>
            <family val="2"/>
          </rPr>
          <t>2.2.1 urbanizacion</t>
        </r>
      </text>
    </comment>
    <comment ref="J80" authorId="0">
      <text>
        <r>
          <rPr>
            <b/>
            <sz val="9"/>
            <color indexed="81"/>
            <rFont val="Tahoma"/>
            <family val="2"/>
          </rPr>
          <t>1.7.3 Otros asuntos de orden publico y seguridad</t>
        </r>
      </text>
    </comment>
    <comment ref="J81" authorId="0">
      <text>
        <r>
          <rPr>
            <b/>
            <sz val="9"/>
            <color indexed="81"/>
            <rFont val="Tahoma"/>
            <family val="2"/>
          </rPr>
          <t>1.3.1 PRESIDENCIA GOBERNATURA</t>
        </r>
      </text>
    </comment>
    <comment ref="J82" authorId="0">
      <text>
        <r>
          <rPr>
            <b/>
            <sz val="9"/>
            <color indexed="81"/>
            <rFont val="Tahoma"/>
            <family val="2"/>
          </rPr>
          <t>1.3.1 PRESIDENCIA GOBERNATURA</t>
        </r>
      </text>
    </comment>
    <comment ref="J83" authorId="0">
      <text>
        <r>
          <rPr>
            <b/>
            <sz val="9"/>
            <color indexed="81"/>
            <rFont val="Tahoma"/>
            <family val="2"/>
          </rPr>
          <t xml:space="preserve">2.6.8 OTROS GRUPOS VULNERABLES
</t>
        </r>
      </text>
    </comment>
    <comment ref="J84" authorId="0">
      <text>
        <r>
          <rPr>
            <b/>
            <sz val="9"/>
            <color indexed="81"/>
            <rFont val="Tahoma"/>
            <family val="2"/>
          </rPr>
          <t>1.3.1 PRESIDENCIA GOBERNATURA</t>
        </r>
      </text>
    </comment>
    <comment ref="J85" authorId="0">
      <text>
        <r>
          <rPr>
            <b/>
            <sz val="9"/>
            <color indexed="81"/>
            <rFont val="Tahoma"/>
            <family val="2"/>
          </rPr>
          <t>1.3.1 PRESIDENCIA GOBERNATURA</t>
        </r>
      </text>
    </comment>
    <comment ref="J86" authorId="0">
      <text>
        <r>
          <rPr>
            <b/>
            <sz val="9"/>
            <color indexed="81"/>
            <rFont val="Tahoma"/>
            <family val="2"/>
          </rPr>
          <t>1.3.1 PRESIDENCIA GOBERNATURA</t>
        </r>
      </text>
    </comment>
    <comment ref="J87" authorId="0">
      <text>
        <r>
          <rPr>
            <b/>
            <sz val="9"/>
            <color indexed="81"/>
            <rFont val="Tahoma"/>
            <family val="2"/>
          </rPr>
          <t xml:space="preserve">2.6.8 OTROS GRUPOS VULNERABLES
</t>
        </r>
      </text>
    </comment>
    <comment ref="D91" authorId="0">
      <text>
        <r>
          <rPr>
            <b/>
            <sz val="9"/>
            <color indexed="81"/>
            <rFont val="Tahoma"/>
            <family val="2"/>
          </rPr>
          <t xml:space="preserve">F001 Fomento de la economia y el desarrollo social
</t>
        </r>
      </text>
    </comment>
    <comment ref="J91" authorId="0">
      <text>
        <r>
          <rPr>
            <b/>
            <sz val="9"/>
            <color indexed="81"/>
            <rFont val="Tahoma"/>
            <family val="2"/>
          </rPr>
          <t>3.1.1 asuntos economicos y comerciales</t>
        </r>
      </text>
    </comment>
    <comment ref="D92" authorId="0">
      <text>
        <r>
          <rPr>
            <b/>
            <sz val="9"/>
            <color indexed="81"/>
            <rFont val="Tahoma"/>
            <family val="2"/>
          </rPr>
          <t>F002 desarrollo comunitario</t>
        </r>
      </text>
    </comment>
    <comment ref="J92" authorId="0">
      <text>
        <r>
          <rPr>
            <b/>
            <sz val="9"/>
            <color indexed="81"/>
            <rFont val="Tahoma"/>
            <family val="2"/>
          </rPr>
          <t>desarrollo comunitario</t>
        </r>
      </text>
    </comment>
    <comment ref="D93" authorId="0">
      <text>
        <r>
          <rPr>
            <b/>
            <sz val="9"/>
            <color indexed="81"/>
            <rFont val="Tahoma"/>
            <family val="2"/>
          </rPr>
          <t>F003 fomento economico rural</t>
        </r>
      </text>
    </comment>
    <comment ref="J93" authorId="0">
      <text>
        <r>
          <rPr>
            <b/>
            <sz val="9"/>
            <color indexed="81"/>
            <rFont val="Tahoma"/>
            <family val="2"/>
          </rPr>
          <t>AGROPECUARIO</t>
        </r>
      </text>
    </comment>
    <comment ref="D95" authorId="0">
      <text>
        <r>
          <rPr>
            <b/>
            <sz val="9"/>
            <color indexed="81"/>
            <rFont val="Tahoma"/>
            <family val="2"/>
          </rPr>
          <t>G001 Reglamentar e inspeccionar</t>
        </r>
      </text>
    </comment>
    <comment ref="D96" authorId="0">
      <text>
        <r>
          <rPr>
            <b/>
            <sz val="9"/>
            <color indexed="81"/>
            <rFont val="Tahoma"/>
            <family val="2"/>
          </rPr>
          <t>G002 JURIDICO</t>
        </r>
      </text>
    </comment>
    <comment ref="J96" authorId="0">
      <text>
        <r>
          <rPr>
            <b/>
            <sz val="9"/>
            <color indexed="81"/>
            <rFont val="Tahoma"/>
            <family val="2"/>
          </rPr>
          <t xml:space="preserve">1.3.5 asuntos juridicos
</t>
        </r>
      </text>
    </comment>
    <comment ref="J97" authorId="0">
      <text>
        <r>
          <rPr>
            <b/>
            <sz val="9"/>
            <color indexed="81"/>
            <rFont val="Tahoma"/>
            <family val="2"/>
          </rPr>
          <t>ASUNTOS HACENDARIOS</t>
        </r>
      </text>
    </comment>
    <comment ref="J98" authorId="0">
      <text>
        <r>
          <rPr>
            <b/>
            <sz val="9"/>
            <color indexed="81"/>
            <rFont val="Tahoma"/>
            <family val="2"/>
          </rPr>
          <t xml:space="preserve">2.1.6 otros de proteccion ambiental
</t>
        </r>
      </text>
    </comment>
    <comment ref="D99" authorId="0">
      <text>
        <r>
          <rPr>
            <b/>
            <sz val="9"/>
            <color indexed="81"/>
            <rFont val="Tahoma"/>
            <family val="2"/>
          </rPr>
          <t>g0005 d urbano</t>
        </r>
      </text>
    </comment>
    <comment ref="J99" authorId="0">
      <text>
        <r>
          <rPr>
            <b/>
            <sz val="9"/>
            <color indexed="81"/>
            <rFont val="Tahoma"/>
            <family val="2"/>
          </rPr>
          <t>2.2.1 urbanizacion</t>
        </r>
      </text>
    </comment>
    <comment ref="D101" authorId="0">
      <text>
        <r>
          <rPr>
            <b/>
            <sz val="9"/>
            <color indexed="81"/>
            <rFont val="Tahoma"/>
            <family val="2"/>
          </rPr>
          <t>H001 Pago de deudas</t>
        </r>
      </text>
    </comment>
    <comment ref="D107" authorId="0">
      <text>
        <r>
          <rPr>
            <b/>
            <sz val="9"/>
            <color indexed="81"/>
            <rFont val="Tahoma"/>
            <family val="2"/>
          </rPr>
          <t>SIGNIFICADO:
I= Aporta federal ramo 33</t>
        </r>
      </text>
    </comment>
    <comment ref="J107" authorId="0">
      <text>
        <r>
          <rPr>
            <b/>
            <sz val="9"/>
            <color indexed="81"/>
            <rFont val="Tahoma"/>
            <family val="2"/>
          </rPr>
          <t>significado
2.2.3 abastece agua</t>
        </r>
      </text>
    </comment>
    <comment ref="J108" authorId="0">
      <text>
        <r>
          <rPr>
            <b/>
            <sz val="9"/>
            <color indexed="81"/>
            <rFont val="Tahoma"/>
            <family val="2"/>
          </rPr>
          <t>significado
2.2.6 servicios comunales</t>
        </r>
      </text>
    </comment>
    <comment ref="J109" authorId="0">
      <text>
        <r>
          <rPr>
            <b/>
            <sz val="9"/>
            <color indexed="81"/>
            <rFont val="Tahoma"/>
            <family val="2"/>
          </rPr>
          <t>significado
1.7.1 policia</t>
        </r>
      </text>
    </comment>
    <comment ref="J110" authorId="0">
      <text>
        <r>
          <rPr>
            <b/>
            <sz val="9"/>
            <color indexed="81"/>
            <rFont val="Tahoma"/>
            <family val="2"/>
          </rPr>
          <t>2.2.1 urbanizacion</t>
        </r>
      </text>
    </comment>
    <comment ref="J113" authorId="0">
      <text>
        <r>
          <rPr>
            <b/>
            <sz val="9"/>
            <color indexed="81"/>
            <rFont val="Tahoma"/>
            <family val="2"/>
          </rPr>
          <t>significado
2.2.5 VIVIENDA</t>
        </r>
      </text>
    </comment>
    <comment ref="J114" authorId="0">
      <text>
        <r>
          <rPr>
            <b/>
            <sz val="9"/>
            <color indexed="81"/>
            <rFont val="Tahoma"/>
            <family val="2"/>
          </rPr>
          <t>significado
2.2.5 VIVIENDA</t>
        </r>
      </text>
    </comment>
    <comment ref="J115" authorId="0">
      <text>
        <r>
          <rPr>
            <b/>
            <sz val="9"/>
            <color indexed="81"/>
            <rFont val="Tahoma"/>
            <family val="2"/>
          </rPr>
          <t>significado
2.2.5 VIVIENDA</t>
        </r>
      </text>
    </comment>
    <comment ref="J116" authorId="0">
      <text>
        <r>
          <rPr>
            <b/>
            <sz val="9"/>
            <color indexed="81"/>
            <rFont val="Tahoma"/>
            <family val="2"/>
          </rPr>
          <t>significado
2.2.3 abastece agua</t>
        </r>
      </text>
    </comment>
    <comment ref="J117" authorId="0">
      <text>
        <r>
          <rPr>
            <b/>
            <sz val="9"/>
            <color indexed="81"/>
            <rFont val="Tahoma"/>
            <family val="2"/>
          </rPr>
          <t>significado
2.2.3 abastece agua</t>
        </r>
      </text>
    </comment>
    <comment ref="J118" authorId="0">
      <text>
        <r>
          <rPr>
            <b/>
            <sz val="9"/>
            <color indexed="81"/>
            <rFont val="Tahoma"/>
            <family val="2"/>
          </rPr>
          <t>significado
2.2.3 abastece agua</t>
        </r>
      </text>
    </comment>
    <comment ref="J119" authorId="0">
      <text>
        <r>
          <rPr>
            <b/>
            <sz val="9"/>
            <color indexed="81"/>
            <rFont val="Tahoma"/>
            <family val="2"/>
          </rPr>
          <t>significado
2.2.3 abastece agua</t>
        </r>
      </text>
    </comment>
    <comment ref="J120" authorId="0">
      <text>
        <r>
          <rPr>
            <b/>
            <sz val="9"/>
            <color indexed="81"/>
            <rFont val="Tahoma"/>
            <family val="2"/>
          </rPr>
          <t>significado
2.2.3 abastece agua</t>
        </r>
      </text>
    </comment>
    <comment ref="J121" authorId="0">
      <text>
        <r>
          <rPr>
            <b/>
            <sz val="9"/>
            <color indexed="81"/>
            <rFont val="Tahoma"/>
            <family val="2"/>
          </rPr>
          <t>significado
2.2.3 abastece agua</t>
        </r>
      </text>
    </comment>
    <comment ref="J122" authorId="0">
      <text>
        <r>
          <rPr>
            <b/>
            <sz val="9"/>
            <color indexed="81"/>
            <rFont val="Tahoma"/>
            <family val="2"/>
          </rPr>
          <t>significado
2.2.4=alumbrado pub</t>
        </r>
      </text>
    </comment>
    <comment ref="J123" authorId="0">
      <text>
        <r>
          <rPr>
            <b/>
            <sz val="9"/>
            <color indexed="81"/>
            <rFont val="Tahoma"/>
            <family val="2"/>
          </rPr>
          <t>significado
2.2.4=alumbrado pub</t>
        </r>
      </text>
    </comment>
    <comment ref="J124" authorId="0">
      <text>
        <r>
          <rPr>
            <b/>
            <sz val="9"/>
            <color indexed="81"/>
            <rFont val="Tahoma"/>
            <family val="2"/>
          </rPr>
          <t>significado
2.2.4=alumbrado pub</t>
        </r>
      </text>
    </comment>
    <comment ref="J125" authorId="0">
      <text>
        <r>
          <rPr>
            <b/>
            <sz val="9"/>
            <color indexed="81"/>
            <rFont val="Tahoma"/>
            <family val="2"/>
          </rPr>
          <t>significado
2.2.4=alumbrado pub</t>
        </r>
      </text>
    </comment>
    <comment ref="J126" authorId="0">
      <text>
        <r>
          <rPr>
            <b/>
            <sz val="9"/>
            <color indexed="81"/>
            <rFont val="Tahoma"/>
            <family val="2"/>
          </rPr>
          <t>significado
2.2.4=alumbrado pub</t>
        </r>
      </text>
    </comment>
    <comment ref="J127" authorId="0">
      <text>
        <r>
          <rPr>
            <b/>
            <sz val="9"/>
            <color indexed="81"/>
            <rFont val="Tahoma"/>
            <family val="2"/>
          </rPr>
          <t>significado
2.2.4=alumbrado pub</t>
        </r>
      </text>
    </comment>
    <comment ref="J128" authorId="0">
      <text>
        <r>
          <rPr>
            <b/>
            <sz val="9"/>
            <color indexed="81"/>
            <rFont val="Tahoma"/>
            <family val="2"/>
          </rPr>
          <t>significado
2.2.4=alumbrado pub</t>
        </r>
      </text>
    </comment>
    <comment ref="J129" authorId="0">
      <text>
        <r>
          <rPr>
            <b/>
            <sz val="9"/>
            <color indexed="81"/>
            <rFont val="Tahoma"/>
            <family val="2"/>
          </rPr>
          <t>significado
2.2.4=alumbrado pub</t>
        </r>
      </text>
    </comment>
    <comment ref="J130" authorId="0">
      <text>
        <r>
          <rPr>
            <b/>
            <sz val="9"/>
            <color indexed="81"/>
            <rFont val="Tahoma"/>
            <family val="2"/>
          </rPr>
          <t>significado
2.2.4=alumbrado pub</t>
        </r>
      </text>
    </comment>
    <comment ref="J131" authorId="0">
      <text>
        <r>
          <rPr>
            <b/>
            <sz val="9"/>
            <color indexed="81"/>
            <rFont val="Tahoma"/>
            <family val="2"/>
          </rPr>
          <t>significado
2.2.4=alumbrado pub</t>
        </r>
      </text>
    </comment>
    <comment ref="J132" authorId="0">
      <text>
        <r>
          <rPr>
            <b/>
            <sz val="9"/>
            <color indexed="81"/>
            <rFont val="Tahoma"/>
            <family val="2"/>
          </rPr>
          <t>significado
2.2.4=alumbrado pub</t>
        </r>
      </text>
    </comment>
    <comment ref="J133" authorId="0">
      <text>
        <r>
          <rPr>
            <b/>
            <sz val="9"/>
            <color indexed="81"/>
            <rFont val="Tahoma"/>
            <family val="2"/>
          </rPr>
          <t>significado
2.2.4=alumbrado pub</t>
        </r>
      </text>
    </comment>
    <comment ref="J134" authorId="0">
      <text>
        <r>
          <rPr>
            <b/>
            <sz val="9"/>
            <color indexed="81"/>
            <rFont val="Tahoma"/>
            <family val="2"/>
          </rPr>
          <t>significado
2.2.4=alumbrado pub</t>
        </r>
      </text>
    </comment>
    <comment ref="J135" authorId="0">
      <text>
        <r>
          <rPr>
            <b/>
            <sz val="9"/>
            <color indexed="81"/>
            <rFont val="Tahoma"/>
            <family val="2"/>
          </rPr>
          <t>significado
2.13 drenaje, alcantarillado, agua residual</t>
        </r>
      </text>
    </comment>
    <comment ref="J136" authorId="0">
      <text>
        <r>
          <rPr>
            <b/>
            <sz val="9"/>
            <color indexed="81"/>
            <rFont val="Tahoma"/>
            <family val="2"/>
          </rPr>
          <t>significado
2.13 drenaje, alcantarillado, agua residual</t>
        </r>
      </text>
    </comment>
    <comment ref="J137" authorId="0">
      <text>
        <r>
          <rPr>
            <b/>
            <sz val="9"/>
            <color indexed="81"/>
            <rFont val="Tahoma"/>
            <family val="2"/>
          </rPr>
          <t>significado
2.13 drenaje, alcantarillado, agua residual</t>
        </r>
      </text>
    </comment>
    <comment ref="J138" authorId="0">
      <text>
        <r>
          <rPr>
            <b/>
            <sz val="9"/>
            <color indexed="81"/>
            <rFont val="Tahoma"/>
            <family val="2"/>
          </rPr>
          <t>significado
2.13 drenaje, alcantarillado, agua residual</t>
        </r>
      </text>
    </comment>
    <comment ref="J139" authorId="0">
      <text>
        <r>
          <rPr>
            <b/>
            <sz val="9"/>
            <color indexed="81"/>
            <rFont val="Tahoma"/>
            <family val="2"/>
          </rPr>
          <t>significado
2.13 drenaje, alcantarillado, agua residual</t>
        </r>
      </text>
    </comment>
    <comment ref="J140" authorId="0">
      <text>
        <r>
          <rPr>
            <b/>
            <sz val="9"/>
            <color indexed="81"/>
            <rFont val="Tahoma"/>
            <family val="2"/>
          </rPr>
          <t>significado
2.13 drenaje, alcantarillado, agua residual</t>
        </r>
      </text>
    </comment>
    <comment ref="J141" authorId="0">
      <text>
        <r>
          <rPr>
            <b/>
            <sz val="9"/>
            <color indexed="81"/>
            <rFont val="Tahoma"/>
            <family val="2"/>
          </rPr>
          <t>significado
2.13 drenaje, alcantarillado, agua residual</t>
        </r>
      </text>
    </comment>
    <comment ref="J142" authorId="0">
      <text>
        <r>
          <rPr>
            <b/>
            <sz val="9"/>
            <color indexed="81"/>
            <rFont val="Tahoma"/>
            <family val="2"/>
          </rPr>
          <t>significado
2.13 drenaje, alcantarillado, agua residual</t>
        </r>
      </text>
    </comment>
    <comment ref="J143" authorId="0">
      <text>
        <r>
          <rPr>
            <b/>
            <sz val="9"/>
            <color indexed="81"/>
            <rFont val="Tahoma"/>
            <family val="2"/>
          </rPr>
          <t>significado
2.13 drenaje, alcantarillado, agua residual</t>
        </r>
      </text>
    </comment>
    <comment ref="J144" authorId="0">
      <text>
        <r>
          <rPr>
            <b/>
            <sz val="9"/>
            <color indexed="81"/>
            <rFont val="Tahoma"/>
            <family val="2"/>
          </rPr>
          <t>significado
2.13 drenaje, alcantarillado, agua residual</t>
        </r>
      </text>
    </comment>
    <comment ref="J145" authorId="0">
      <text>
        <r>
          <rPr>
            <b/>
            <sz val="9"/>
            <color indexed="81"/>
            <rFont val="Tahoma"/>
            <family val="2"/>
          </rPr>
          <t>significado
2.2.6 servicios comunales</t>
        </r>
      </text>
    </comment>
    <comment ref="J146" authorId="0">
      <text>
        <r>
          <rPr>
            <b/>
            <sz val="9"/>
            <color indexed="81"/>
            <rFont val="Tahoma"/>
            <family val="2"/>
          </rPr>
          <t>significado
1.7.1 policia</t>
        </r>
      </text>
    </comment>
    <comment ref="J147" authorId="0">
      <text>
        <r>
          <rPr>
            <b/>
            <sz val="9"/>
            <color indexed="81"/>
            <rFont val="Tahoma"/>
            <family val="2"/>
          </rPr>
          <t>significado
2.2.4=alumbrado pub</t>
        </r>
      </text>
    </comment>
    <comment ref="J148" authorId="0">
      <text>
        <r>
          <rPr>
            <b/>
            <sz val="9"/>
            <color indexed="81"/>
            <rFont val="Tahoma"/>
            <family val="2"/>
          </rPr>
          <t>significado
2.2.4=alumbrado pub</t>
        </r>
      </text>
    </comment>
    <comment ref="J149" authorId="0">
      <text>
        <r>
          <rPr>
            <b/>
            <sz val="9"/>
            <color indexed="81"/>
            <rFont val="Tahoma"/>
            <family val="2"/>
          </rPr>
          <t>significado
2.2.3 abastece agua</t>
        </r>
      </text>
    </comment>
    <comment ref="J150" authorId="0">
      <text>
        <r>
          <rPr>
            <b/>
            <sz val="9"/>
            <color indexed="81"/>
            <rFont val="Tahoma"/>
            <family val="2"/>
          </rPr>
          <t>significado
2.13 drenaje, alcantarillado, agua residual</t>
        </r>
      </text>
    </comment>
    <comment ref="J151" authorId="0">
      <text>
        <r>
          <rPr>
            <b/>
            <sz val="9"/>
            <color indexed="81"/>
            <rFont val="Tahoma"/>
            <family val="2"/>
          </rPr>
          <t>significado
2.2.4=alumbrado pub</t>
        </r>
      </text>
    </comment>
    <comment ref="J152" authorId="0">
      <text>
        <r>
          <rPr>
            <b/>
            <sz val="9"/>
            <color indexed="81"/>
            <rFont val="Tahoma"/>
            <family val="2"/>
          </rPr>
          <t>significado
2.2.4=alumbrado pub</t>
        </r>
      </text>
    </comment>
    <comment ref="D153" authorId="0">
      <text>
        <r>
          <rPr>
            <b/>
            <sz val="9"/>
            <color indexed="81"/>
            <rFont val="Tahoma"/>
            <family val="2"/>
          </rPr>
          <t>PROGRAMATICO:
I=Gasto federalizado
0000=consecutivo</t>
        </r>
      </text>
    </comment>
    <comment ref="J153" authorId="0">
      <text>
        <r>
          <rPr>
            <b/>
            <sz val="9"/>
            <color indexed="81"/>
            <rFont val="Tahoma"/>
            <family val="2"/>
          </rPr>
          <t>significado
2.2.4=alumbrado pub</t>
        </r>
      </text>
    </comment>
    <comment ref="J154" authorId="0">
      <text>
        <r>
          <rPr>
            <b/>
            <sz val="9"/>
            <color indexed="81"/>
            <rFont val="Tahoma"/>
            <family val="2"/>
          </rPr>
          <t>significado
2.2.4=alumbrado pub</t>
        </r>
      </text>
    </comment>
    <comment ref="J204" authorId="0">
      <text>
        <r>
          <rPr>
            <b/>
            <sz val="9"/>
            <color indexed="81"/>
            <rFont val="Tahoma"/>
            <family val="2"/>
          </rPr>
          <t>2.1.3 DRENAJE ALCANTARILLADO
ATARJEAS</t>
        </r>
      </text>
    </comment>
    <comment ref="J205" authorId="0">
      <text>
        <r>
          <rPr>
            <b/>
            <sz val="9"/>
            <color indexed="81"/>
            <rFont val="Tahoma"/>
            <family val="2"/>
          </rPr>
          <t>2.2.4 ALUMBRADO PUB</t>
        </r>
      </text>
    </comment>
    <comment ref="J217" authorId="0">
      <text>
        <r>
          <rPr>
            <b/>
            <sz val="9"/>
            <color indexed="81"/>
            <rFont val="Tahoma"/>
            <family val="2"/>
          </rPr>
          <t>2.2.1 URBANIZACION</t>
        </r>
      </text>
    </comment>
    <comment ref="J218" authorId="0">
      <text>
        <r>
          <rPr>
            <b/>
            <sz val="9"/>
            <color indexed="81"/>
            <rFont val="Tahoma"/>
            <family val="2"/>
          </rPr>
          <t>2.2.1 URBANIZACION</t>
        </r>
      </text>
    </comment>
    <comment ref="J219" authorId="0">
      <text>
        <r>
          <rPr>
            <b/>
            <sz val="9"/>
            <color indexed="81"/>
            <rFont val="Tahoma"/>
            <family val="2"/>
          </rPr>
          <t>2.1.3 DRENAJE ALCANTARILLADO
ATARJEAS</t>
        </r>
      </text>
    </comment>
    <comment ref="J220" authorId="0">
      <text>
        <r>
          <rPr>
            <b/>
            <sz val="9"/>
            <color indexed="81"/>
            <rFont val="Tahoma"/>
            <family val="2"/>
          </rPr>
          <t>2.2.1 URBANIZACION</t>
        </r>
      </text>
    </comment>
    <comment ref="J221" authorId="0">
      <text>
        <r>
          <rPr>
            <b/>
            <sz val="9"/>
            <color indexed="81"/>
            <rFont val="Tahoma"/>
            <family val="2"/>
          </rPr>
          <t>2.2.1 URBANIZACION</t>
        </r>
      </text>
    </comment>
    <comment ref="J222" authorId="0">
      <text>
        <r>
          <rPr>
            <b/>
            <sz val="9"/>
            <color indexed="81"/>
            <rFont val="Tahoma"/>
            <family val="2"/>
          </rPr>
          <t>2.1.3 DRENAJE ALCANTARILLADO
ATARJEAS</t>
        </r>
      </text>
    </comment>
    <comment ref="J223" authorId="0">
      <text>
        <r>
          <rPr>
            <b/>
            <sz val="9"/>
            <color indexed="81"/>
            <rFont val="Tahoma"/>
            <family val="2"/>
          </rPr>
          <t>2.1.3 DRENAJE ALCANTARILLADO
ATARJEAS</t>
        </r>
      </text>
    </comment>
    <comment ref="J224" authorId="0">
      <text>
        <r>
          <rPr>
            <b/>
            <sz val="9"/>
            <color indexed="81"/>
            <rFont val="Tahoma"/>
            <family val="2"/>
          </rPr>
          <t>significado
2.2.4=alumbrado pub</t>
        </r>
      </text>
    </comment>
    <comment ref="J228" authorId="0">
      <text>
        <r>
          <rPr>
            <b/>
            <sz val="9"/>
            <color indexed="81"/>
            <rFont val="Tahoma"/>
            <family val="2"/>
          </rPr>
          <t>2.2.1 URBANIZACION</t>
        </r>
      </text>
    </comment>
    <comment ref="J229" authorId="0">
      <text>
        <r>
          <rPr>
            <b/>
            <sz val="9"/>
            <color indexed="81"/>
            <rFont val="Tahoma"/>
            <family val="2"/>
          </rPr>
          <t>2.2.1 URBANIZACION</t>
        </r>
      </text>
    </comment>
    <comment ref="J230" authorId="0">
      <text>
        <r>
          <rPr>
            <b/>
            <sz val="9"/>
            <color indexed="81"/>
            <rFont val="Tahoma"/>
            <family val="2"/>
          </rPr>
          <t>2.2.1 URBANIZACION</t>
        </r>
      </text>
    </comment>
    <comment ref="J231" authorId="0">
      <text>
        <r>
          <rPr>
            <b/>
            <sz val="9"/>
            <color indexed="81"/>
            <rFont val="Tahoma"/>
            <family val="2"/>
          </rPr>
          <t>significado
2.2.4=alumbrado pub</t>
        </r>
      </text>
    </comment>
    <comment ref="J232" authorId="0">
      <text>
        <r>
          <rPr>
            <b/>
            <sz val="9"/>
            <color indexed="81"/>
            <rFont val="Tahoma"/>
            <family val="2"/>
          </rPr>
          <t>significado
2.2.4=alumbrado pub</t>
        </r>
      </text>
    </comment>
    <comment ref="J233" authorId="0">
      <text>
        <r>
          <rPr>
            <b/>
            <sz val="9"/>
            <color indexed="81"/>
            <rFont val="Tahoma"/>
            <family val="2"/>
          </rPr>
          <t>significado
2.2.4=alumbrado pub</t>
        </r>
      </text>
    </comment>
    <comment ref="J234" authorId="0">
      <text>
        <r>
          <rPr>
            <b/>
            <sz val="9"/>
            <color indexed="81"/>
            <rFont val="Tahoma"/>
            <family val="2"/>
          </rPr>
          <t>significado
2.2.4=alumbrado pub</t>
        </r>
      </text>
    </comment>
    <comment ref="J235" authorId="0">
      <text>
        <r>
          <rPr>
            <b/>
            <sz val="9"/>
            <color indexed="81"/>
            <rFont val="Tahoma"/>
            <family val="2"/>
          </rPr>
          <t>significado
2.2.4=alumbrado pub</t>
        </r>
      </text>
    </comment>
    <comment ref="J236" authorId="0">
      <text>
        <r>
          <rPr>
            <b/>
            <sz val="9"/>
            <color indexed="81"/>
            <rFont val="Tahoma"/>
            <family val="2"/>
          </rPr>
          <t>significado
2.2.4=alumbrado pub</t>
        </r>
      </text>
    </comment>
    <comment ref="J237" authorId="0">
      <text>
        <r>
          <rPr>
            <b/>
            <sz val="9"/>
            <color indexed="81"/>
            <rFont val="Tahoma"/>
            <family val="2"/>
          </rPr>
          <t>significado
2.2.4=alumbrado pub</t>
        </r>
      </text>
    </comment>
    <comment ref="J238" authorId="0">
      <text>
        <r>
          <rPr>
            <b/>
            <sz val="9"/>
            <color indexed="81"/>
            <rFont val="Tahoma"/>
            <family val="2"/>
          </rPr>
          <t>significado
2.2.4=alumbrado pub</t>
        </r>
      </text>
    </comment>
    <comment ref="J239" authorId="0">
      <text>
        <r>
          <rPr>
            <b/>
            <sz val="9"/>
            <color indexed="81"/>
            <rFont val="Tahoma"/>
            <family val="2"/>
          </rPr>
          <t>significado
2.2.4=alumbrado pub</t>
        </r>
      </text>
    </comment>
    <comment ref="J240" authorId="0">
      <text>
        <r>
          <rPr>
            <b/>
            <sz val="9"/>
            <color indexed="81"/>
            <rFont val="Tahoma"/>
            <family val="2"/>
          </rPr>
          <t>significado
2.2.4=alumbrado pub</t>
        </r>
      </text>
    </comment>
    <comment ref="J241" authorId="0">
      <text>
        <r>
          <rPr>
            <b/>
            <sz val="9"/>
            <color indexed="81"/>
            <rFont val="Tahoma"/>
            <family val="2"/>
          </rPr>
          <t>significado
2.2.4=alumbrado pub</t>
        </r>
      </text>
    </comment>
    <comment ref="J242" authorId="0">
      <text>
        <r>
          <rPr>
            <b/>
            <sz val="9"/>
            <color indexed="81"/>
            <rFont val="Tahoma"/>
            <family val="2"/>
          </rPr>
          <t>significado
2.2.3 abastece agua</t>
        </r>
      </text>
    </comment>
    <comment ref="J243" authorId="0">
      <text>
        <r>
          <rPr>
            <b/>
            <sz val="9"/>
            <color indexed="81"/>
            <rFont val="Tahoma"/>
            <family val="2"/>
          </rPr>
          <t>significado
2.2.3 abastece agua</t>
        </r>
      </text>
    </comment>
    <comment ref="J244" authorId="0">
      <text>
        <r>
          <rPr>
            <b/>
            <sz val="9"/>
            <color indexed="81"/>
            <rFont val="Tahoma"/>
            <family val="2"/>
          </rPr>
          <t>significado
2.2.3 abastece agua</t>
        </r>
      </text>
    </comment>
    <comment ref="J245" authorId="0">
      <text>
        <r>
          <rPr>
            <b/>
            <sz val="9"/>
            <color indexed="81"/>
            <rFont val="Tahoma"/>
            <family val="2"/>
          </rPr>
          <t>significado
2.13 drenaje, alcantarillado, agua residual</t>
        </r>
      </text>
    </comment>
    <comment ref="J246" authorId="0">
      <text>
        <r>
          <rPr>
            <b/>
            <sz val="9"/>
            <color indexed="81"/>
            <rFont val="Tahoma"/>
            <family val="2"/>
          </rPr>
          <t>significado
2.13 drenaje, alcantarillado, agua residual</t>
        </r>
      </text>
    </comment>
    <comment ref="J247" authorId="0">
      <text>
        <r>
          <rPr>
            <b/>
            <sz val="9"/>
            <color indexed="81"/>
            <rFont val="Tahoma"/>
            <family val="2"/>
          </rPr>
          <t>significado
2.13 drenaje, alcantarillado, agua residual</t>
        </r>
      </text>
    </comment>
    <comment ref="J248" authorId="0">
      <text>
        <r>
          <rPr>
            <b/>
            <sz val="9"/>
            <color indexed="81"/>
            <rFont val="Tahoma"/>
            <family val="2"/>
          </rPr>
          <t>significado
2.5.1 educacion basica</t>
        </r>
      </text>
    </comment>
    <comment ref="J249" authorId="0">
      <text>
        <r>
          <rPr>
            <b/>
            <sz val="9"/>
            <color indexed="81"/>
            <rFont val="Tahoma"/>
            <family val="2"/>
          </rPr>
          <t>significado
2.5.1 educacion basica</t>
        </r>
      </text>
    </comment>
    <comment ref="J250" authorId="0">
      <text>
        <r>
          <rPr>
            <b/>
            <sz val="9"/>
            <color indexed="81"/>
            <rFont val="Tahoma"/>
            <family val="2"/>
          </rPr>
          <t>significado
2.5.1 educacion basica</t>
        </r>
      </text>
    </comment>
    <comment ref="J251" authorId="0">
      <text>
        <r>
          <rPr>
            <b/>
            <sz val="9"/>
            <color indexed="81"/>
            <rFont val="Tahoma"/>
            <family val="2"/>
          </rPr>
          <t>significado:
2.2.5 vivienda</t>
        </r>
      </text>
    </comment>
    <comment ref="J252" authorId="0">
      <text>
        <r>
          <rPr>
            <b/>
            <sz val="9"/>
            <color indexed="81"/>
            <rFont val="Tahoma"/>
            <family val="2"/>
          </rPr>
          <t>significado:
2.2.5 vivienda</t>
        </r>
      </text>
    </comment>
    <comment ref="D257" authorId="0">
      <text>
        <r>
          <rPr>
            <b/>
            <sz val="9"/>
            <color indexed="81"/>
            <rFont val="Tahoma"/>
            <family val="2"/>
          </rPr>
          <t>L001 Resoluciones judiciales</t>
        </r>
      </text>
    </comment>
    <comment ref="D259" authorId="0">
      <text>
        <r>
          <rPr>
            <b/>
            <sz val="9"/>
            <color indexed="81"/>
            <rFont val="Tahoma"/>
            <family val="2"/>
          </rPr>
          <t>Presupuesto y contabilidad gubernamental</t>
        </r>
      </text>
    </comment>
    <comment ref="J259" authorId="0">
      <text>
        <r>
          <rPr>
            <b/>
            <sz val="9"/>
            <color indexed="81"/>
            <rFont val="Tahoma"/>
            <family val="2"/>
          </rPr>
          <t>1.5.1 asuntos financieros</t>
        </r>
      </text>
    </comment>
    <comment ref="D260" authorId="0">
      <text>
        <r>
          <rPr>
            <b/>
            <sz val="9"/>
            <color indexed="81"/>
            <rFont val="Tahoma"/>
            <family val="2"/>
          </rPr>
          <t>M002 Mejorar eficiencia institucional
"R.H"</t>
        </r>
      </text>
    </comment>
    <comment ref="J260" authorId="1">
      <text>
        <r>
          <rPr>
            <b/>
            <sz val="9"/>
            <color indexed="81"/>
            <rFont val="Tahoma"/>
            <family val="2"/>
          </rPr>
          <t>1.8.5 otros (r.h)</t>
        </r>
      </text>
    </comment>
    <comment ref="D262" authorId="0">
      <text>
        <r>
          <rPr>
            <b/>
            <sz val="9"/>
            <color indexed="81"/>
            <rFont val="Tahoma"/>
            <family val="2"/>
          </rPr>
          <t>O001 CONTRALORIA</t>
        </r>
      </text>
    </comment>
    <comment ref="J262" authorId="0">
      <text>
        <r>
          <rPr>
            <b/>
            <sz val="9"/>
            <color indexed="81"/>
            <rFont val="Tahoma"/>
            <family val="2"/>
          </rPr>
          <t>1.1.2 fiscalizacion</t>
        </r>
      </text>
    </comment>
    <comment ref="D265" authorId="0">
      <text>
        <r>
          <rPr>
            <b/>
            <sz val="9"/>
            <color indexed="81"/>
            <rFont val="Tahoma"/>
            <family val="2"/>
          </rPr>
          <t>P001 planeacion</t>
        </r>
      </text>
    </comment>
    <comment ref="J294" authorId="1">
      <text>
        <r>
          <rPr>
            <b/>
            <sz val="9"/>
            <color indexed="81"/>
            <rFont val="Tahoma"/>
            <family val="2"/>
          </rPr>
          <t>2.2.6 SERVICIOS COMUNALES</t>
        </r>
      </text>
    </comment>
    <comment ref="J295" authorId="1">
      <text>
        <r>
          <rPr>
            <b/>
            <sz val="9"/>
            <color indexed="81"/>
            <rFont val="Tahoma"/>
            <family val="2"/>
          </rPr>
          <t>2.4.1 deporte y recreacion</t>
        </r>
      </text>
    </comment>
    <comment ref="J300" authorId="1">
      <text>
        <r>
          <rPr>
            <b/>
            <sz val="9"/>
            <color indexed="81"/>
            <rFont val="Tahoma"/>
            <family val="2"/>
          </rPr>
          <t>2.4.1 deporte y recreacion</t>
        </r>
      </text>
    </comment>
    <comment ref="J301" authorId="1">
      <text>
        <r>
          <rPr>
            <b/>
            <sz val="9"/>
            <color indexed="81"/>
            <rFont val="Tahoma"/>
            <family val="2"/>
          </rPr>
          <t>2.4.1 deporte y recreacion</t>
        </r>
      </text>
    </comment>
    <comment ref="J347" authorId="0">
      <text>
        <r>
          <rPr>
            <b/>
            <sz val="9"/>
            <color indexed="81"/>
            <rFont val="Tahoma"/>
            <family val="2"/>
          </rPr>
          <t xml:space="preserve">2.5.1 educacion basica
</t>
        </r>
      </text>
    </comment>
    <comment ref="J348" authorId="0">
      <text>
        <r>
          <rPr>
            <b/>
            <sz val="9"/>
            <color indexed="81"/>
            <rFont val="Tahoma"/>
            <family val="2"/>
          </rPr>
          <t xml:space="preserve">2.5.1 educacion basica
</t>
        </r>
      </text>
    </comment>
    <comment ref="J349" authorId="0">
      <text>
        <r>
          <rPr>
            <b/>
            <sz val="9"/>
            <color indexed="81"/>
            <rFont val="Tahoma"/>
            <family val="2"/>
          </rPr>
          <t>2.4.1 deporte y recreacion</t>
        </r>
      </text>
    </comment>
    <comment ref="J350" authorId="0">
      <text>
        <r>
          <rPr>
            <b/>
            <sz val="9"/>
            <color indexed="81"/>
            <rFont val="Tahoma"/>
            <family val="2"/>
          </rPr>
          <t>2.4.1 deporte y recreacion</t>
        </r>
      </text>
    </comment>
    <comment ref="J351" authorId="0">
      <text>
        <r>
          <rPr>
            <b/>
            <sz val="9"/>
            <color indexed="81"/>
            <rFont val="Tahoma"/>
            <family val="2"/>
          </rPr>
          <t>1.7.1 policia</t>
        </r>
      </text>
    </comment>
    <comment ref="J352" authorId="0">
      <text>
        <r>
          <rPr>
            <b/>
            <sz val="9"/>
            <color indexed="81"/>
            <rFont val="Tahoma"/>
            <family val="2"/>
          </rPr>
          <t>2.2.5 vivienda</t>
        </r>
      </text>
    </comment>
    <comment ref="J362" authorId="0">
      <text>
        <r>
          <rPr>
            <b/>
            <sz val="9"/>
            <color indexed="81"/>
            <rFont val="Tahoma"/>
            <family val="2"/>
          </rPr>
          <t>2.1.1 ordenacion de desechos</t>
        </r>
      </text>
    </comment>
    <comment ref="D387" authorId="0">
      <text>
        <r>
          <rPr>
            <b/>
            <sz val="9"/>
            <color indexed="81"/>
            <rFont val="Tahoma"/>
            <family val="2"/>
          </rPr>
          <t>PROGRAMAS:
COMUDE
Ciclista de ruta</t>
        </r>
      </text>
    </comment>
    <comment ref="J387" authorId="0">
      <text>
        <r>
          <rPr>
            <b/>
            <sz val="9"/>
            <color indexed="81"/>
            <rFont val="Tahoma"/>
            <family val="2"/>
          </rPr>
          <t>2.4.1 deporte y recreacion</t>
        </r>
      </text>
    </comment>
    <comment ref="D388" authorId="0">
      <text>
        <r>
          <rPr>
            <b/>
            <sz val="9"/>
            <color indexed="81"/>
            <rFont val="Tahoma"/>
            <family val="2"/>
          </rPr>
          <t>PROGRAMA:</t>
        </r>
        <r>
          <rPr>
            <sz val="9"/>
            <color indexed="81"/>
            <rFont val="Tahoma"/>
            <family val="2"/>
          </rPr>
          <t xml:space="preserve">
Carrera Atletica</t>
        </r>
      </text>
    </comment>
    <comment ref="J388" authorId="0">
      <text>
        <r>
          <rPr>
            <b/>
            <sz val="9"/>
            <color indexed="81"/>
            <rFont val="Tahoma"/>
            <family val="2"/>
          </rPr>
          <t>2.4.1 deporte y recreacion</t>
        </r>
      </text>
    </comment>
    <comment ref="D389" authorId="0">
      <text>
        <r>
          <rPr>
            <b/>
            <sz val="9"/>
            <color indexed="81"/>
            <rFont val="Tahoma"/>
            <family val="2"/>
          </rPr>
          <t>PROGRAMAS:</t>
        </r>
        <r>
          <rPr>
            <sz val="9"/>
            <color indexed="81"/>
            <rFont val="Tahoma"/>
            <family val="2"/>
          </rPr>
          <t xml:space="preserve">
COMUDE
MTB COPA NACIONAL
</t>
        </r>
      </text>
    </comment>
    <comment ref="J389" authorId="0">
      <text>
        <r>
          <rPr>
            <b/>
            <sz val="9"/>
            <color indexed="81"/>
            <rFont val="Tahoma"/>
            <family val="2"/>
          </rPr>
          <t>2.4.1 deporte y recreacion</t>
        </r>
      </text>
    </comment>
    <comment ref="D390" authorId="0">
      <text>
        <r>
          <rPr>
            <b/>
            <sz val="9"/>
            <color indexed="81"/>
            <rFont val="Tahoma"/>
            <family val="2"/>
          </rPr>
          <t>PROGRAMAS:</t>
        </r>
        <r>
          <rPr>
            <sz val="9"/>
            <color indexed="81"/>
            <rFont val="Tahoma"/>
            <family val="2"/>
          </rPr>
          <t xml:space="preserve">
COMUDE
DUATLON</t>
        </r>
      </text>
    </comment>
    <comment ref="J390" authorId="0">
      <text>
        <r>
          <rPr>
            <b/>
            <sz val="9"/>
            <color indexed="81"/>
            <rFont val="Tahoma"/>
            <family val="2"/>
          </rPr>
          <t>2.4.1 deporte y recreacion</t>
        </r>
      </text>
    </comment>
    <comment ref="D391" authorId="0">
      <text>
        <r>
          <rPr>
            <b/>
            <sz val="9"/>
            <color indexed="81"/>
            <rFont val="Tahoma"/>
            <family val="2"/>
          </rPr>
          <t>PROGRAMAS:</t>
        </r>
        <r>
          <rPr>
            <sz val="9"/>
            <color indexed="81"/>
            <rFont val="Tahoma"/>
            <family val="2"/>
          </rPr>
          <t xml:space="preserve">
COMUDE
CAMP DE VERANO</t>
        </r>
      </text>
    </comment>
    <comment ref="J391" authorId="0">
      <text>
        <r>
          <rPr>
            <b/>
            <sz val="9"/>
            <color indexed="81"/>
            <rFont val="Tahoma"/>
            <family val="2"/>
          </rPr>
          <t>2.4.1 deporte y recreacion</t>
        </r>
      </text>
    </comment>
    <comment ref="D558" authorId="0">
      <text>
        <r>
          <rPr>
            <b/>
            <sz val="9"/>
            <color indexed="81"/>
            <rFont val="Tahoma"/>
            <family val="2"/>
          </rPr>
          <t>T001 Aportaciones imss retiro infonavit</t>
        </r>
      </text>
    </comment>
    <comment ref="D560" authorId="0">
      <text>
        <r>
          <rPr>
            <b/>
            <sz val="9"/>
            <color indexed="81"/>
            <rFont val="Tahoma"/>
            <family val="2"/>
          </rPr>
          <t>U=Subsidios</t>
        </r>
      </text>
    </comment>
    <comment ref="J560" authorId="0">
      <text>
        <r>
          <rPr>
            <b/>
            <sz val="9"/>
            <color indexed="81"/>
            <rFont val="Tahoma"/>
            <family val="2"/>
          </rPr>
          <t>4.2.1 transferencias entre gobiernos</t>
        </r>
      </text>
    </comment>
  </commentList>
</comments>
</file>

<file path=xl/sharedStrings.xml><?xml version="1.0" encoding="utf-8"?>
<sst xmlns="http://schemas.openxmlformats.org/spreadsheetml/2006/main" count="8668" uniqueCount="1701">
  <si>
    <t>Clave del Programa presupuestario
(1)</t>
  </si>
  <si>
    <t>Nombre del programa presupuestario
(2)</t>
  </si>
  <si>
    <t>Nombre de la dependencia o entidad que lo ejecuta
(3)</t>
  </si>
  <si>
    <t>Fuente de Financiamiento
(4)</t>
  </si>
  <si>
    <t>Prespuesto del programa presupuestario</t>
  </si>
  <si>
    <t>Cuenta con MIR
(SI/NO)
(10)</t>
  </si>
  <si>
    <t>Nombre del Indicador
(11)</t>
  </si>
  <si>
    <t>Nivel de la MIR, al que corresponde el indicador
(12)</t>
  </si>
  <si>
    <t>Fórmula de cálculo
(13)</t>
  </si>
  <si>
    <t>Meta del indicador Programada
(14)</t>
  </si>
  <si>
    <t>Meta del indicador Modificada
(15)</t>
  </si>
  <si>
    <t>Meta del indicador alcanzada
(16)</t>
  </si>
  <si>
    <t>Resultado del indicador a la fecha que se informa
(17)</t>
  </si>
  <si>
    <t>Clasificación funcional del gasto al que corresponde el programa presupuestario
(18)</t>
  </si>
  <si>
    <t>Anexos
(19)</t>
  </si>
  <si>
    <t>Aprobado
(5)</t>
  </si>
  <si>
    <t>Modificado
(6)</t>
  </si>
  <si>
    <t>Devengado
(7)</t>
  </si>
  <si>
    <t>Ejercido
(8)</t>
  </si>
  <si>
    <t>Pagado
(9)</t>
  </si>
  <si>
    <t>Instructivo</t>
  </si>
  <si>
    <r>
      <rPr>
        <b/>
        <sz val="12"/>
        <color indexed="8"/>
        <rFont val="Arial Narrow"/>
        <family val="2"/>
      </rPr>
      <t xml:space="preserve">(1) </t>
    </r>
    <r>
      <rPr>
        <sz val="12"/>
        <color theme="1"/>
        <rFont val="Arial Narrow"/>
        <family val="2"/>
      </rPr>
      <t xml:space="preserve">Indicar la clave que se le asignó al programa presupuestario la cual debe iniciar con la letra que señale la el acuerdo por el que se emite la clasificación programática del gasto emitido por el CONAC deacuerdo al tipo de programa presupuestario de que se trate. Como por ejemplo: Si el programa contiene reglas de operación, su clave iniciará con </t>
    </r>
    <r>
      <rPr>
        <b/>
        <sz val="12"/>
        <color theme="1"/>
        <rFont val="Arial Narrow"/>
        <family val="2"/>
      </rPr>
      <t xml:space="preserve">S, </t>
    </r>
    <r>
      <rPr>
        <sz val="12"/>
        <color theme="1"/>
        <rFont val="Arial Narrow"/>
        <family val="2"/>
      </rPr>
      <t xml:space="preserve">si se trata de un proyecto de inversión iniciará con </t>
    </r>
    <r>
      <rPr>
        <b/>
        <sz val="12"/>
        <color theme="1"/>
        <rFont val="Arial Narrow"/>
        <family val="2"/>
      </rPr>
      <t xml:space="preserve">K, </t>
    </r>
    <r>
      <rPr>
        <sz val="12"/>
        <color theme="1"/>
        <rFont val="Arial Narrow"/>
        <family val="2"/>
      </rPr>
      <t xml:space="preserve">si es de prestación de servicios iniciará con </t>
    </r>
    <r>
      <rPr>
        <b/>
        <sz val="12"/>
        <color theme="1"/>
        <rFont val="Arial Narrow"/>
        <family val="2"/>
      </rPr>
      <t xml:space="preserve">E, </t>
    </r>
    <r>
      <rPr>
        <sz val="12"/>
        <color theme="1"/>
        <rFont val="Arial Narrow"/>
        <family val="2"/>
      </rPr>
      <t xml:space="preserve">etc.  Consultar clasificación disponible en http://www.conac.gob.mx/es/CONAC/Normatividad_Vigente </t>
    </r>
  </si>
  <si>
    <r>
      <rPr>
        <b/>
        <sz val="12"/>
        <color indexed="8"/>
        <rFont val="Arial Narrow"/>
        <family val="2"/>
      </rPr>
      <t xml:space="preserve">(2) </t>
    </r>
    <r>
      <rPr>
        <sz val="12"/>
        <color theme="1"/>
        <rFont val="Arial Narrow"/>
        <family val="2"/>
      </rPr>
      <t>Indicar la denominación que se le haya otorgado al prgrama presupuestario. El nombre del programa presupuestario no debe ser el mismo que el de la Unidad Responsable.</t>
    </r>
  </si>
  <si>
    <r>
      <rPr>
        <b/>
        <sz val="12"/>
        <color indexed="8"/>
        <rFont val="Arial Narrow"/>
        <family val="2"/>
      </rPr>
      <t xml:space="preserve">(3) </t>
    </r>
    <r>
      <rPr>
        <sz val="12"/>
        <color theme="1"/>
        <rFont val="Arial Narrow"/>
        <family val="2"/>
      </rPr>
      <t>Señalar el nombre completo de la o las dependencias o entidades que ejecutan el programa presupuestario.</t>
    </r>
  </si>
  <si>
    <r>
      <rPr>
        <b/>
        <sz val="12"/>
        <color theme="1"/>
        <rFont val="Arial Narrow"/>
        <family val="2"/>
      </rPr>
      <t xml:space="preserve">(4) </t>
    </r>
    <r>
      <rPr>
        <sz val="12"/>
        <color theme="1"/>
        <rFont val="Arial Narrow"/>
        <family val="2"/>
      </rPr>
      <t>Señalar la fuente de financiamiento del programa presupuestario, como por ejemplo: Municipal;  Municipal-Estatal; Municipal-Estatal-Federal, etc.</t>
    </r>
  </si>
  <si>
    <r>
      <t xml:space="preserve">(5) </t>
    </r>
    <r>
      <rPr>
        <sz val="12"/>
        <color theme="1"/>
        <rFont val="Arial Narrow"/>
        <family val="2"/>
      </rPr>
      <t>Indicar el importe del presupuesto aprobado para el programa presupuestario.</t>
    </r>
  </si>
  <si>
    <r>
      <t xml:space="preserve">(6) </t>
    </r>
    <r>
      <rPr>
        <sz val="12"/>
        <color theme="1"/>
        <rFont val="Arial Narrow"/>
        <family val="2"/>
      </rPr>
      <t>Indicar el importe del presupuesto modificado para el programa presupuestario a la fecha en que se reporta.</t>
    </r>
  </si>
  <si>
    <r>
      <t xml:space="preserve">(7) </t>
    </r>
    <r>
      <rPr>
        <sz val="12"/>
        <color theme="1"/>
        <rFont val="Arial Narrow"/>
        <family val="2"/>
      </rPr>
      <t>Indicar el importe del presupuesto devengado para el programa presupuestario a la fecha en que se reporta.</t>
    </r>
  </si>
  <si>
    <r>
      <t xml:space="preserve">(8) </t>
    </r>
    <r>
      <rPr>
        <sz val="12"/>
        <color theme="1"/>
        <rFont val="Arial Narrow"/>
        <family val="2"/>
      </rPr>
      <t>Indicar el importe del presupuesto ejercido para el programa presupuestario a la fecha en que se reporta.</t>
    </r>
  </si>
  <si>
    <r>
      <t xml:space="preserve">(9) </t>
    </r>
    <r>
      <rPr>
        <sz val="12"/>
        <color theme="1"/>
        <rFont val="Arial Narrow"/>
        <family val="2"/>
      </rPr>
      <t>Indicar el importe del presupuesto pagado para el programa presupuestario a la fecha en que se reporta.</t>
    </r>
  </si>
  <si>
    <r>
      <rPr>
        <b/>
        <sz val="12"/>
        <color theme="1"/>
        <rFont val="Arial Narrow"/>
        <family val="2"/>
      </rPr>
      <t>(10)</t>
    </r>
    <r>
      <rPr>
        <sz val="12"/>
        <color theme="1"/>
        <rFont val="Arial Narrow"/>
        <family val="2"/>
      </rPr>
      <t xml:space="preserve"> Indicar si para el programa presupuestario se elaboró su Matriz de Indicadores para Resutados.</t>
    </r>
  </si>
  <si>
    <r>
      <rPr>
        <b/>
        <sz val="12"/>
        <color indexed="8"/>
        <rFont val="Arial Narrow"/>
        <family val="2"/>
      </rPr>
      <t xml:space="preserve">(11) </t>
    </r>
    <r>
      <rPr>
        <sz val="12"/>
        <color theme="1"/>
        <rFont val="Arial Narrow"/>
        <family val="2"/>
      </rPr>
      <t>Descripción del nombre asignado al indicador, ejemplo: "Índice de marginación en Guanajuato"</t>
    </r>
  </si>
  <si>
    <r>
      <rPr>
        <b/>
        <sz val="12"/>
        <color theme="1"/>
        <rFont val="Arial Narrow"/>
        <family val="2"/>
      </rPr>
      <t>(12)</t>
    </r>
    <r>
      <rPr>
        <sz val="12"/>
        <color theme="1"/>
        <rFont val="Arial Narrow"/>
        <family val="2"/>
      </rPr>
      <t xml:space="preserve"> Indicar si el indicador corresponde al nivel de FIN, PROPÓSITO, COMPONENTE O ACTIVIDAD  de la MIR</t>
    </r>
  </si>
  <si>
    <r>
      <rPr>
        <b/>
        <sz val="12"/>
        <color indexed="8"/>
        <rFont val="Arial Narrow"/>
        <family val="2"/>
      </rPr>
      <t xml:space="preserve">(13) </t>
    </r>
    <r>
      <rPr>
        <sz val="12"/>
        <color theme="1"/>
        <rFont val="Arial Narrow"/>
        <family val="2"/>
      </rPr>
      <t>Se refiere a la expresión matemática del indicador. Determina la forma en que se relacionan las variables.</t>
    </r>
  </si>
  <si>
    <r>
      <rPr>
        <b/>
        <sz val="12"/>
        <color indexed="8"/>
        <rFont val="Arial Narrow"/>
        <family val="2"/>
      </rPr>
      <t xml:space="preserve">(14) </t>
    </r>
    <r>
      <rPr>
        <sz val="12"/>
        <color indexed="8"/>
        <rFont val="Arial Narrow"/>
        <family val="2"/>
      </rPr>
      <t>Señalar la meta aprobada del indicador para el ejercicio en que se reporta.</t>
    </r>
  </si>
  <si>
    <r>
      <rPr>
        <b/>
        <sz val="12"/>
        <color indexed="8"/>
        <rFont val="Arial Narrow"/>
        <family val="2"/>
      </rPr>
      <t xml:space="preserve">(15) </t>
    </r>
    <r>
      <rPr>
        <sz val="12"/>
        <color indexed="8"/>
        <rFont val="Arial Narrow"/>
        <family val="2"/>
      </rPr>
      <t>Señalar la meta modificada del indicador para el periodo en que se reporta.</t>
    </r>
  </si>
  <si>
    <r>
      <rPr>
        <b/>
        <sz val="12"/>
        <color indexed="8"/>
        <rFont val="Arial Narrow"/>
        <family val="2"/>
      </rPr>
      <t xml:space="preserve">(16) </t>
    </r>
    <r>
      <rPr>
        <sz val="12"/>
        <color indexed="8"/>
        <rFont val="Arial Narrow"/>
        <family val="2"/>
      </rPr>
      <t>Señalar la meta alcanzada del indicador para el periodo en que se reporta.</t>
    </r>
  </si>
  <si>
    <r>
      <rPr>
        <b/>
        <sz val="12"/>
        <color theme="1"/>
        <rFont val="Arial Narrow"/>
        <family val="2"/>
      </rPr>
      <t>(17)</t>
    </r>
    <r>
      <rPr>
        <sz val="12"/>
        <color theme="1"/>
        <rFont val="Arial Narrow"/>
        <family val="2"/>
      </rPr>
      <t xml:space="preserve"> Señalar el resultado del indicador esto es el resultado de la operación aritmética de su formula una vez sustituidos los datos de sus variables.</t>
    </r>
  </si>
  <si>
    <r>
      <rPr>
        <b/>
        <sz val="12"/>
        <color theme="1"/>
        <rFont val="Arial Narrow"/>
        <family val="2"/>
      </rPr>
      <t>(18)</t>
    </r>
    <r>
      <rPr>
        <sz val="12"/>
        <color theme="1"/>
        <rFont val="Arial Narrow"/>
        <family val="2"/>
      </rPr>
      <t xml:space="preserve"> Indicar la clasificación funcional del gasto al que corresponde el programa presupuestario acorde al Acuerdo emitido por el CONAC, esto es: DESARROLLO SOCIAL, DESARROLLO ECONÓMICO, GOBIERNO, OTROS</t>
    </r>
  </si>
  <si>
    <r>
      <rPr>
        <b/>
        <sz val="12"/>
        <color theme="1"/>
        <rFont val="Arial Narrow"/>
        <family val="2"/>
      </rPr>
      <t>(19)</t>
    </r>
    <r>
      <rPr>
        <b/>
        <sz val="1"/>
        <rFont val="Arial"/>
        <family val="2"/>
      </rPr>
      <t>)</t>
    </r>
    <r>
      <rPr>
        <sz val="12"/>
        <color theme="1"/>
        <rFont val="Arial Narrow"/>
        <family val="2"/>
      </rPr>
      <t xml:space="preserve"> Anexos, incluir en un archivo todas la MIR de los programas presupuestarios en su estructura de  4 columnas (resumen narrativo, indicadores, medios de verificacion y supuestos) y 4 filas (Fin, Propósitos, Componentes y Actvidades). y tambien las fichas técnicas de los indicadores que contiene entre otros: Nombre del indicador, definición del indicador, método de cálculo, Frecuencia de medición, Unidad de medida, metas. </t>
    </r>
  </si>
  <si>
    <t>Recomendación:</t>
  </si>
  <si>
    <t>Dado que un programa presupuestario tiene más de un indicador, los datos de la columna 1 a la 10 deberán llenarse con la misma información a fin de que la base de datos no contenga campos sin información.
La información del presupuesto será a nivel programa presupuestario.</t>
  </si>
  <si>
    <t>333_IR_MPUR_000_02_18</t>
  </si>
  <si>
    <t>E0060</t>
  </si>
  <si>
    <t>31111-0101</t>
  </si>
  <si>
    <t>L0001</t>
  </si>
  <si>
    <t>R0001</t>
  </si>
  <si>
    <t>T0001</t>
  </si>
  <si>
    <t>R0002</t>
  </si>
  <si>
    <t>E0061</t>
  </si>
  <si>
    <t>H0001</t>
  </si>
  <si>
    <t>U0001</t>
  </si>
  <si>
    <t>31111-0102</t>
  </si>
  <si>
    <t>31111-0103</t>
  </si>
  <si>
    <t>G0001</t>
  </si>
  <si>
    <t>31111-0104</t>
  </si>
  <si>
    <t>G0002</t>
  </si>
  <si>
    <t>31111-0105</t>
  </si>
  <si>
    <t>M0001</t>
  </si>
  <si>
    <t>31111-0201</t>
  </si>
  <si>
    <t>G0003</t>
  </si>
  <si>
    <t>31111-0202</t>
  </si>
  <si>
    <t>O0001</t>
  </si>
  <si>
    <t>31111-0301</t>
  </si>
  <si>
    <t>R0005</t>
  </si>
  <si>
    <t>31111-0401</t>
  </si>
  <si>
    <t>R0003</t>
  </si>
  <si>
    <t>R0004</t>
  </si>
  <si>
    <t>E0062</t>
  </si>
  <si>
    <t>E0063</t>
  </si>
  <si>
    <t>31111-0501</t>
  </si>
  <si>
    <t>R0048</t>
  </si>
  <si>
    <t>E0065</t>
  </si>
  <si>
    <t>31111-0601</t>
  </si>
  <si>
    <t>R0006</t>
  </si>
  <si>
    <t>R0043</t>
  </si>
  <si>
    <t>R0044</t>
  </si>
  <si>
    <t>R0045</t>
  </si>
  <si>
    <t>R0046</t>
  </si>
  <si>
    <t>R0047</t>
  </si>
  <si>
    <t>E0066</t>
  </si>
  <si>
    <t>31111-0701</t>
  </si>
  <si>
    <t>I0036</t>
  </si>
  <si>
    <t>R0007</t>
  </si>
  <si>
    <t>E0067</t>
  </si>
  <si>
    <t>31111-0702</t>
  </si>
  <si>
    <t>G0005</t>
  </si>
  <si>
    <t>31111-0801</t>
  </si>
  <si>
    <t>F0002</t>
  </si>
  <si>
    <t>31111-0901</t>
  </si>
  <si>
    <t>R0008</t>
  </si>
  <si>
    <t>F0001</t>
  </si>
  <si>
    <t>31111-0902</t>
  </si>
  <si>
    <t>R0009</t>
  </si>
  <si>
    <t>R0010</t>
  </si>
  <si>
    <t>R0042</t>
  </si>
  <si>
    <t>F0003</t>
  </si>
  <si>
    <t>31111-0903</t>
  </si>
  <si>
    <t>R0011</t>
  </si>
  <si>
    <t>R0012</t>
  </si>
  <si>
    <t>R0013</t>
  </si>
  <si>
    <t>R0014</t>
  </si>
  <si>
    <t>R0015</t>
  </si>
  <si>
    <t>R0016</t>
  </si>
  <si>
    <t>R0017</t>
  </si>
  <si>
    <t>R0020</t>
  </si>
  <si>
    <t>E0068</t>
  </si>
  <si>
    <t>31111-1001</t>
  </si>
  <si>
    <t>I0035</t>
  </si>
  <si>
    <t>E0064</t>
  </si>
  <si>
    <t>31111-1002</t>
  </si>
  <si>
    <t>I0029</t>
  </si>
  <si>
    <t>31111-1101</t>
  </si>
  <si>
    <t>I0030</t>
  </si>
  <si>
    <t>I0031</t>
  </si>
  <si>
    <t>I0032</t>
  </si>
  <si>
    <t>I0033</t>
  </si>
  <si>
    <t>I0034</t>
  </si>
  <si>
    <t>I0094</t>
  </si>
  <si>
    <t>I0109</t>
  </si>
  <si>
    <t>I0112</t>
  </si>
  <si>
    <t>I0113</t>
  </si>
  <si>
    <t>P0027</t>
  </si>
  <si>
    <t>P0039</t>
  </si>
  <si>
    <t>P0048</t>
  </si>
  <si>
    <t>S0019</t>
  </si>
  <si>
    <t>S0061</t>
  </si>
  <si>
    <t>E0069</t>
  </si>
  <si>
    <t>E0070</t>
  </si>
  <si>
    <t>I0025</t>
  </si>
  <si>
    <t>I0026</t>
  </si>
  <si>
    <t>I0027</t>
  </si>
  <si>
    <t>I0028</t>
  </si>
  <si>
    <t>I0107</t>
  </si>
  <si>
    <t>I0108</t>
  </si>
  <si>
    <t>I0110</t>
  </si>
  <si>
    <t>I0111</t>
  </si>
  <si>
    <t>P0006</t>
  </si>
  <si>
    <t>P0008</t>
  </si>
  <si>
    <t>P0012</t>
  </si>
  <si>
    <t>P0014</t>
  </si>
  <si>
    <t>P0015</t>
  </si>
  <si>
    <t>P0019</t>
  </si>
  <si>
    <t>P0020</t>
  </si>
  <si>
    <t>P0021</t>
  </si>
  <si>
    <t>P0022</t>
  </si>
  <si>
    <t>P0023</t>
  </si>
  <si>
    <t>P0025</t>
  </si>
  <si>
    <t>P0028</t>
  </si>
  <si>
    <t>P0032</t>
  </si>
  <si>
    <t>P0033</t>
  </si>
  <si>
    <t>P0034</t>
  </si>
  <si>
    <t>P0035</t>
  </si>
  <si>
    <t>P0038</t>
  </si>
  <si>
    <t>P0045</t>
  </si>
  <si>
    <t>P0046</t>
  </si>
  <si>
    <t>P0050</t>
  </si>
  <si>
    <t>R0022</t>
  </si>
  <si>
    <t>R0023</t>
  </si>
  <si>
    <t>R0024</t>
  </si>
  <si>
    <t>R0025</t>
  </si>
  <si>
    <t>R0026</t>
  </si>
  <si>
    <t>R0030</t>
  </si>
  <si>
    <t>R0031</t>
  </si>
  <si>
    <t>R0033</t>
  </si>
  <si>
    <t>R0034</t>
  </si>
  <si>
    <t>R0035</t>
  </si>
  <si>
    <t>R0037</t>
  </si>
  <si>
    <t>S0001</t>
  </si>
  <si>
    <t>S0002</t>
  </si>
  <si>
    <t>S0003</t>
  </si>
  <si>
    <t>S0004</t>
  </si>
  <si>
    <t>S0006</t>
  </si>
  <si>
    <t>S0007</t>
  </si>
  <si>
    <t>S0009</t>
  </si>
  <si>
    <t>S0011</t>
  </si>
  <si>
    <t>S0012</t>
  </si>
  <si>
    <t>S0013</t>
  </si>
  <si>
    <t>S0014</t>
  </si>
  <si>
    <t>S0020</t>
  </si>
  <si>
    <t>S0024</t>
  </si>
  <si>
    <t>S0025</t>
  </si>
  <si>
    <t>S0033</t>
  </si>
  <si>
    <t>S0034</t>
  </si>
  <si>
    <t>S0039</t>
  </si>
  <si>
    <t>S0056</t>
  </si>
  <si>
    <t>S0057</t>
  </si>
  <si>
    <t>S0059</t>
  </si>
  <si>
    <t>S0060</t>
  </si>
  <si>
    <t>S0105</t>
  </si>
  <si>
    <t>S0111</t>
  </si>
  <si>
    <t>S0113</t>
  </si>
  <si>
    <t>S0146</t>
  </si>
  <si>
    <t>S0147</t>
  </si>
  <si>
    <t>S0148</t>
  </si>
  <si>
    <t>S0149</t>
  </si>
  <si>
    <t>P0047</t>
  </si>
  <si>
    <t>R0021</t>
  </si>
  <si>
    <t>S0062</t>
  </si>
  <si>
    <t>S0063</t>
  </si>
  <si>
    <t>S0102</t>
  </si>
  <si>
    <t>S0116</t>
  </si>
  <si>
    <t>S0142</t>
  </si>
  <si>
    <t>S0143</t>
  </si>
  <si>
    <t>S0144</t>
  </si>
  <si>
    <t>S0145</t>
  </si>
  <si>
    <t>I0001</t>
  </si>
  <si>
    <t>I0006</t>
  </si>
  <si>
    <t>I0007</t>
  </si>
  <si>
    <t>I0008</t>
  </si>
  <si>
    <t>I0009</t>
  </si>
  <si>
    <t>I0010</t>
  </si>
  <si>
    <t>I0011</t>
  </si>
  <si>
    <t>I0039</t>
  </si>
  <si>
    <t>P0016</t>
  </si>
  <si>
    <t>P0040</t>
  </si>
  <si>
    <t>P0041</t>
  </si>
  <si>
    <t>I0012</t>
  </si>
  <si>
    <t>I0013</t>
  </si>
  <si>
    <t>I0014</t>
  </si>
  <si>
    <t>I0015</t>
  </si>
  <si>
    <t>I0016</t>
  </si>
  <si>
    <t>I0017</t>
  </si>
  <si>
    <t>I0018</t>
  </si>
  <si>
    <t>I0019</t>
  </si>
  <si>
    <t>I0020</t>
  </si>
  <si>
    <t>I0021</t>
  </si>
  <si>
    <t>I0022</t>
  </si>
  <si>
    <t>I0023</t>
  </si>
  <si>
    <t>I0024</t>
  </si>
  <si>
    <t>I0038</t>
  </si>
  <si>
    <t>I0041</t>
  </si>
  <si>
    <t>I0043</t>
  </si>
  <si>
    <t>I0044</t>
  </si>
  <si>
    <t>I0095</t>
  </si>
  <si>
    <t>I0096</t>
  </si>
  <si>
    <t>I0097</t>
  </si>
  <si>
    <t>I0098</t>
  </si>
  <si>
    <t>I0099</t>
  </si>
  <si>
    <t>I0100</t>
  </si>
  <si>
    <t>I0101</t>
  </si>
  <si>
    <t>I0102</t>
  </si>
  <si>
    <t>I0103</t>
  </si>
  <si>
    <t>I0104</t>
  </si>
  <si>
    <t>I0105</t>
  </si>
  <si>
    <t>I0106</t>
  </si>
  <si>
    <t>I0114</t>
  </si>
  <si>
    <t>P0005</t>
  </si>
  <si>
    <t>P0009</t>
  </si>
  <si>
    <t>P0018</t>
  </si>
  <si>
    <t>R0019</t>
  </si>
  <si>
    <t>R0027</t>
  </si>
  <si>
    <t>S0005</t>
  </si>
  <si>
    <t>S0008</t>
  </si>
  <si>
    <t>S0028</t>
  </si>
  <si>
    <t>S0041</t>
  </si>
  <si>
    <t>S0112</t>
  </si>
  <si>
    <t>S0120</t>
  </si>
  <si>
    <t>I0003</t>
  </si>
  <si>
    <t>I0004</t>
  </si>
  <si>
    <t>I0005</t>
  </si>
  <si>
    <t>I0045</t>
  </si>
  <si>
    <t>I0046</t>
  </si>
  <si>
    <t>I0047</t>
  </si>
  <si>
    <t>I0048</t>
  </si>
  <si>
    <t>I0049</t>
  </si>
  <si>
    <t>I0050</t>
  </si>
  <si>
    <t>I0051</t>
  </si>
  <si>
    <t>I0052</t>
  </si>
  <si>
    <t>I0053</t>
  </si>
  <si>
    <t>I0054</t>
  </si>
  <si>
    <t>I0055</t>
  </si>
  <si>
    <t>I0056</t>
  </si>
  <si>
    <t>I0057</t>
  </si>
  <si>
    <t>I0058</t>
  </si>
  <si>
    <t>I0059</t>
  </si>
  <si>
    <t>I0060</t>
  </si>
  <si>
    <t>I0061</t>
  </si>
  <si>
    <t>I0062</t>
  </si>
  <si>
    <t>I0063</t>
  </si>
  <si>
    <t>I0064</t>
  </si>
  <si>
    <t>I0065</t>
  </si>
  <si>
    <t>I0066</t>
  </si>
  <si>
    <t>I0067</t>
  </si>
  <si>
    <t>I0068</t>
  </si>
  <si>
    <t>I0069</t>
  </si>
  <si>
    <t>I0070</t>
  </si>
  <si>
    <t>I0071</t>
  </si>
  <si>
    <t>I0072</t>
  </si>
  <si>
    <t>I0073</t>
  </si>
  <si>
    <t>I0074</t>
  </si>
  <si>
    <t>I0075</t>
  </si>
  <si>
    <t>I0076</t>
  </si>
  <si>
    <t>I0077</t>
  </si>
  <si>
    <t>I0078</t>
  </si>
  <si>
    <t>I0079</t>
  </si>
  <si>
    <t>I0080</t>
  </si>
  <si>
    <t>I0081</t>
  </si>
  <si>
    <t>I0082</t>
  </si>
  <si>
    <t>I0083</t>
  </si>
  <si>
    <t>I0084</t>
  </si>
  <si>
    <t>I0085</t>
  </si>
  <si>
    <t>I0086</t>
  </si>
  <si>
    <t>I0087</t>
  </si>
  <si>
    <t>I0088</t>
  </si>
  <si>
    <t>I0089</t>
  </si>
  <si>
    <t>I0090</t>
  </si>
  <si>
    <t>I0091</t>
  </si>
  <si>
    <t>I0092</t>
  </si>
  <si>
    <t>I0093</t>
  </si>
  <si>
    <t>I0115</t>
  </si>
  <si>
    <t>P0042</t>
  </si>
  <si>
    <t>P0043</t>
  </si>
  <si>
    <t>P0044</t>
  </si>
  <si>
    <t>P0049</t>
  </si>
  <si>
    <t>R0028</t>
  </si>
  <si>
    <t>R0029</t>
  </si>
  <si>
    <t>S0021</t>
  </si>
  <si>
    <t>S0022</t>
  </si>
  <si>
    <t>S0029</t>
  </si>
  <si>
    <t>S0032</t>
  </si>
  <si>
    <t>S0035</t>
  </si>
  <si>
    <t>S0036</t>
  </si>
  <si>
    <t>S0042</t>
  </si>
  <si>
    <t>S0043</t>
  </si>
  <si>
    <t>S0044</t>
  </si>
  <si>
    <t>S0045</t>
  </si>
  <si>
    <t>S0046</t>
  </si>
  <si>
    <t>S0047</t>
  </si>
  <si>
    <t>S0048</t>
  </si>
  <si>
    <t>S0049</t>
  </si>
  <si>
    <t>S0050</t>
  </si>
  <si>
    <t>S0051</t>
  </si>
  <si>
    <t>S0052</t>
  </si>
  <si>
    <t>S0053</t>
  </si>
  <si>
    <t>S0054</t>
  </si>
  <si>
    <t>S0055</t>
  </si>
  <si>
    <t>S0064</t>
  </si>
  <si>
    <t>S0065</t>
  </si>
  <si>
    <t>S0066</t>
  </si>
  <si>
    <t>S0067</t>
  </si>
  <si>
    <t>S0068</t>
  </si>
  <si>
    <t>S0069</t>
  </si>
  <si>
    <t>S0070</t>
  </si>
  <si>
    <t>S0071</t>
  </si>
  <si>
    <t>S0072</t>
  </si>
  <si>
    <t>S0073</t>
  </si>
  <si>
    <t>S0074</t>
  </si>
  <si>
    <t>S0075</t>
  </si>
  <si>
    <t>S0076</t>
  </si>
  <si>
    <t>S0077</t>
  </si>
  <si>
    <t>S0078</t>
  </si>
  <si>
    <t>S0079</t>
  </si>
  <si>
    <t>S0080</t>
  </si>
  <si>
    <t>S0081</t>
  </si>
  <si>
    <t>S0082</t>
  </si>
  <si>
    <t>S0083</t>
  </si>
  <si>
    <t>S0084</t>
  </si>
  <si>
    <t>S0085</t>
  </si>
  <si>
    <t>S0086</t>
  </si>
  <si>
    <t>S0087</t>
  </si>
  <si>
    <t>S0088</t>
  </si>
  <si>
    <t>S0089</t>
  </si>
  <si>
    <t>S0090</t>
  </si>
  <si>
    <t>S0091</t>
  </si>
  <si>
    <t>S0092</t>
  </si>
  <si>
    <t>S0093</t>
  </si>
  <si>
    <t>S0094</t>
  </si>
  <si>
    <t>S0095</t>
  </si>
  <si>
    <t>S0096</t>
  </si>
  <si>
    <t>S0097</t>
  </si>
  <si>
    <t>S0100</t>
  </si>
  <si>
    <t>S0101</t>
  </si>
  <si>
    <t>S0106</t>
  </si>
  <si>
    <t>S0107</t>
  </si>
  <si>
    <t>S0108</t>
  </si>
  <si>
    <t>S0109</t>
  </si>
  <si>
    <t>S0110</t>
  </si>
  <si>
    <t>S0115</t>
  </si>
  <si>
    <t>S0117</t>
  </si>
  <si>
    <t>S0118</t>
  </si>
  <si>
    <t>S0119</t>
  </si>
  <si>
    <t>S0121</t>
  </si>
  <si>
    <t>S0122</t>
  </si>
  <si>
    <t>S0123</t>
  </si>
  <si>
    <t>S0124</t>
  </si>
  <si>
    <t>S0125</t>
  </si>
  <si>
    <t>S0126</t>
  </si>
  <si>
    <t>S0127</t>
  </si>
  <si>
    <t>S0128</t>
  </si>
  <si>
    <t>S0129</t>
  </si>
  <si>
    <t>S0130</t>
  </si>
  <si>
    <t>S0131</t>
  </si>
  <si>
    <t>S0132</t>
  </si>
  <si>
    <t>S0133</t>
  </si>
  <si>
    <t>S0134</t>
  </si>
  <si>
    <t>S0135</t>
  </si>
  <si>
    <t>S0136</t>
  </si>
  <si>
    <t>S0137</t>
  </si>
  <si>
    <t>S0138</t>
  </si>
  <si>
    <t>S0139</t>
  </si>
  <si>
    <t>S0140</t>
  </si>
  <si>
    <t>S0141</t>
  </si>
  <si>
    <t>S0150</t>
  </si>
  <si>
    <t>P0007</t>
  </si>
  <si>
    <t>P0030</t>
  </si>
  <si>
    <t>P0017</t>
  </si>
  <si>
    <t>P0004</t>
  </si>
  <si>
    <t>P0010</t>
  </si>
  <si>
    <t>P0013</t>
  </si>
  <si>
    <t>P0024</t>
  </si>
  <si>
    <t>P0026</t>
  </si>
  <si>
    <t>P0029</t>
  </si>
  <si>
    <t>P0031</t>
  </si>
  <si>
    <t>P0037</t>
  </si>
  <si>
    <t>S0010</t>
  </si>
  <si>
    <t>S0016</t>
  </si>
  <si>
    <t>S0017</t>
  </si>
  <si>
    <t>S0018</t>
  </si>
  <si>
    <t>S0026</t>
  </si>
  <si>
    <t>S0030</t>
  </si>
  <si>
    <t>S0040</t>
  </si>
  <si>
    <t>S0058</t>
  </si>
  <si>
    <t>S0104</t>
  </si>
  <si>
    <t>S0015</t>
  </si>
  <si>
    <t>P0003</t>
  </si>
  <si>
    <t>R0036</t>
  </si>
  <si>
    <t>I0116</t>
  </si>
  <si>
    <t>S0103</t>
  </si>
  <si>
    <t>S0098</t>
  </si>
  <si>
    <t>S0114</t>
  </si>
  <si>
    <t>P0001</t>
  </si>
  <si>
    <t>31111-1102</t>
  </si>
  <si>
    <t>R0018</t>
  </si>
  <si>
    <t>31111-1201</t>
  </si>
  <si>
    <t>G0004</t>
  </si>
  <si>
    <t>1.3.1</t>
  </si>
  <si>
    <t>2.2.1</t>
  </si>
  <si>
    <t>2.2.3</t>
  </si>
  <si>
    <t>2.6.8</t>
  </si>
  <si>
    <t>4.1.1</t>
  </si>
  <si>
    <t>4.2.1</t>
  </si>
  <si>
    <t>1.1.2</t>
  </si>
  <si>
    <t>1.3.5</t>
  </si>
  <si>
    <t>1.5.1</t>
  </si>
  <si>
    <t>1.5.2</t>
  </si>
  <si>
    <t>2.4.1</t>
  </si>
  <si>
    <t>2.5.1</t>
  </si>
  <si>
    <t>2.5.6</t>
  </si>
  <si>
    <t>2.4.2</t>
  </si>
  <si>
    <t>1.7.1</t>
  </si>
  <si>
    <t>1.7.2</t>
  </si>
  <si>
    <t>2.2.2</t>
  </si>
  <si>
    <t>2.2.5</t>
  </si>
  <si>
    <t>3.1.1</t>
  </si>
  <si>
    <t>3.2.1</t>
  </si>
  <si>
    <t>2.2.6</t>
  </si>
  <si>
    <t>2.7.1</t>
  </si>
  <si>
    <t>2.1.3</t>
  </si>
  <si>
    <t>2.2.4</t>
  </si>
  <si>
    <t>2.3.1</t>
  </si>
  <si>
    <t>2.4.4</t>
  </si>
  <si>
    <t>2.5.2</t>
  </si>
  <si>
    <t>3.6.1</t>
  </si>
  <si>
    <t>3.7.1</t>
  </si>
  <si>
    <t>1.3.4</t>
  </si>
  <si>
    <t>2.1.1</t>
  </si>
  <si>
    <t>2.1.6</t>
  </si>
  <si>
    <t>OJO FILTRAR POR FF</t>
  </si>
  <si>
    <t>Eliminar vic</t>
  </si>
  <si>
    <t>Unidades Responsables GASTO</t>
  </si>
  <si>
    <t>Unidades Responsables INGRESO</t>
  </si>
  <si>
    <t>Campo</t>
  </si>
  <si>
    <t>CLASIFICACION ADMINISTRATIVA Y UNIDAD RESPONSABLE"CENTRO GESTOR" "UR"</t>
  </si>
  <si>
    <t>Descripción 
(Texto Breve)</t>
  </si>
  <si>
    <t>Texto Explicativo</t>
  </si>
  <si>
    <t>CLASIFICACION ADMINISTRATIVA Y UNIDAD RESPONSABLE</t>
  </si>
  <si>
    <t>MORADO VIC</t>
  </si>
  <si>
    <t>Longitud</t>
  </si>
  <si>
    <t>Igual a 10</t>
  </si>
  <si>
    <t>Máximo 20</t>
  </si>
  <si>
    <t>Máximo 40</t>
  </si>
  <si>
    <t>EJEMPLO</t>
  </si>
  <si>
    <t>I20A-000</t>
  </si>
  <si>
    <t>CAJA UNICA</t>
  </si>
  <si>
    <t>DIRECCIÓN ADMINISTRATIVA</t>
  </si>
  <si>
    <t>CATALAGO DE UR PARA GASTOS Y PARA INGRESOS</t>
  </si>
  <si>
    <t>TRNSACCION FM2M</t>
  </si>
  <si>
    <t>nota: estas UR SIEMPRE SERAN LAS MISMAS a menos q aumenten una dependencia mas</t>
  </si>
  <si>
    <t>PRESIDENCIA</t>
  </si>
  <si>
    <t>SINDICATURA</t>
  </si>
  <si>
    <t>REGIDURIA</t>
  </si>
  <si>
    <t>FISCALIZACION</t>
  </si>
  <si>
    <t>JURIDICO</t>
  </si>
  <si>
    <t>TESORERIA</t>
  </si>
  <si>
    <t>PREDIAL Y CATASTRO</t>
  </si>
  <si>
    <t>CONTRALORIA</t>
  </si>
  <si>
    <t>EDUCACION</t>
  </si>
  <si>
    <t>CASA DE LA CULTURA</t>
  </si>
  <si>
    <t>DEPORTES (COMUDE)</t>
  </si>
  <si>
    <t>SEGURIDAD PUBLICA</t>
  </si>
  <si>
    <t>PROTECCION CIVIL</t>
  </si>
  <si>
    <t>DESARROLLO URBANO</t>
  </si>
  <si>
    <t>DESARROLLO SOCIAL</t>
  </si>
  <si>
    <t>DESARROLLO ECO Y TUR</t>
  </si>
  <si>
    <t>DESARROLLO RURAL</t>
  </si>
  <si>
    <t>SERVICIOS PUBLICOS</t>
  </si>
  <si>
    <t>RASTRO MUNICIPAL</t>
  </si>
  <si>
    <t>OBRAS PUBLICAS</t>
  </si>
  <si>
    <t>PLANEACION</t>
  </si>
  <si>
    <t>ECOLOGIA</t>
  </si>
  <si>
    <t>Programa Presupuestario</t>
  </si>
  <si>
    <t>Datos para Elemento PEP</t>
  </si>
  <si>
    <t>TEL VIC FZAS: 01 473 735 1500 EXT 2173</t>
  </si>
  <si>
    <t>transaccion para catalago de programs fm7m</t>
  </si>
  <si>
    <t>fm7m</t>
  </si>
  <si>
    <t>nota: un programa solo debe tener un area funcional</t>
  </si>
  <si>
    <t>CLASIFICACON</t>
  </si>
  <si>
    <t>Programa
(código)</t>
  </si>
  <si>
    <t>Área Funcional</t>
  </si>
  <si>
    <t>Elemento PEP</t>
  </si>
  <si>
    <t>un area funcional puede tener muchos programas</t>
  </si>
  <si>
    <t>Ejercicio:</t>
  </si>
  <si>
    <t>E17.</t>
  </si>
  <si>
    <t>*</t>
  </si>
  <si>
    <t>Igual a 5</t>
  </si>
  <si>
    <t>Máximo 50</t>
  </si>
  <si>
    <t>observacion</t>
  </si>
  <si>
    <t>Sociedad:</t>
  </si>
  <si>
    <t>024.</t>
  </si>
  <si>
    <t>TRANSACCION FM7M</t>
  </si>
  <si>
    <t>INICIA E60</t>
  </si>
  <si>
    <t>LETRA NACE DEL CLASIFICADOR PROGRAMATICO, EL NUMERO ES UN CONSECUTIVO</t>
  </si>
  <si>
    <t>E0001</t>
  </si>
  <si>
    <t>SACA COSECHAS 2017</t>
  </si>
  <si>
    <t>E0002</t>
  </si>
  <si>
    <t>BORDERIA 2017</t>
  </si>
  <si>
    <t>E0003</t>
  </si>
  <si>
    <t>CEA RURAL 2017</t>
  </si>
  <si>
    <t>E0004</t>
  </si>
  <si>
    <t>CEA PROSSAPYS 2017</t>
  </si>
  <si>
    <t>E0005</t>
  </si>
  <si>
    <t>RIO TURBIO 2017</t>
  </si>
  <si>
    <t>E0006</t>
  </si>
  <si>
    <t>FOAM FONDO VERDE FA</t>
  </si>
  <si>
    <t>FOAM FONDO VERDE FA 2017</t>
  </si>
  <si>
    <t>E0007</t>
  </si>
  <si>
    <t>CESAVEG 2017</t>
  </si>
  <si>
    <t>E0008</t>
  </si>
  <si>
    <t>CAMP SANIT GANADERA</t>
  </si>
  <si>
    <t>CAMP SANIT GANADERA 2017</t>
  </si>
  <si>
    <t>E0009</t>
  </si>
  <si>
    <t>MAS 2017</t>
  </si>
  <si>
    <t>E0010</t>
  </si>
  <si>
    <t>PROFIDAG 2017</t>
  </si>
  <si>
    <t>E0011</t>
  </si>
  <si>
    <t>MIPYMES 2017</t>
  </si>
  <si>
    <t>E0012</t>
  </si>
  <si>
    <t>FORTASEG 2017</t>
  </si>
  <si>
    <t>E0013</t>
  </si>
  <si>
    <t>SEMILLAS 2017</t>
  </si>
  <si>
    <t>E0014</t>
  </si>
  <si>
    <t>FERTILIZANTES 2017</t>
  </si>
  <si>
    <t>E0015</t>
  </si>
  <si>
    <t>GARBANZO 2017</t>
  </si>
  <si>
    <t>E0016</t>
  </si>
  <si>
    <t>BECAS ESTIM AL APROV</t>
  </si>
  <si>
    <t>BECAS ESTIMULOS AL APROVECHAMIENTO</t>
  </si>
  <si>
    <t>E0017</t>
  </si>
  <si>
    <t>BECAS ORG Y COMP CON</t>
  </si>
  <si>
    <t>BECAS ORGULLO Y COMPROMISO CON LA EDUCACIÓN</t>
  </si>
  <si>
    <t>E0018</t>
  </si>
  <si>
    <t>BECAS A DEPOR ALTO R</t>
  </si>
  <si>
    <t>BECAS A DEPORTISTAS DE ALTO RENDIMIENTO</t>
  </si>
  <si>
    <t>E0019</t>
  </si>
  <si>
    <t>PIAS 2011</t>
  </si>
  <si>
    <t>E0020</t>
  </si>
  <si>
    <t>MIGRANTES 3X1 2011</t>
  </si>
  <si>
    <t>E0021</t>
  </si>
  <si>
    <t>MIGRANTES 3X1 2009</t>
  </si>
  <si>
    <t>E0022</t>
  </si>
  <si>
    <t>MIGRANTES 3X1 2008</t>
  </si>
  <si>
    <t>E0023</t>
  </si>
  <si>
    <t>MIGRANTES 3X1 2010</t>
  </si>
  <si>
    <t>E0024</t>
  </si>
  <si>
    <t>PIAS 2009</t>
  </si>
  <si>
    <t>E0025</t>
  </si>
  <si>
    <t>FOPEDEP 2012</t>
  </si>
  <si>
    <t>E0026</t>
  </si>
  <si>
    <t>RECURSOS CONADE</t>
  </si>
  <si>
    <t>E0027</t>
  </si>
  <si>
    <t>MIGRANTES 3X1 2012</t>
  </si>
  <si>
    <t>E0028</t>
  </si>
  <si>
    <t>PDIBC 2013</t>
  </si>
  <si>
    <t>E0029</t>
  </si>
  <si>
    <t>FIMETRO 2013</t>
  </si>
  <si>
    <t>E0030</t>
  </si>
  <si>
    <t>MIGRANTES 3X1 2014</t>
  </si>
  <si>
    <t>E0031</t>
  </si>
  <si>
    <t>PCREID-CODE 2014</t>
  </si>
  <si>
    <t>E0032</t>
  </si>
  <si>
    <t>PIESCM 2014</t>
  </si>
  <si>
    <t>E0033</t>
  </si>
  <si>
    <t>PIDH 2014</t>
  </si>
  <si>
    <t>E0034</t>
  </si>
  <si>
    <t>CONVENIO-IEC 2014</t>
  </si>
  <si>
    <t>E0035</t>
  </si>
  <si>
    <t>PISBCC 2014</t>
  </si>
  <si>
    <t>E0036</t>
  </si>
  <si>
    <t>MIGRANTES 2X1 2014</t>
  </si>
  <si>
    <t>E0037</t>
  </si>
  <si>
    <t>CONV UNIDAD DEPORTIV</t>
  </si>
  <si>
    <t>CONV UNIDAD DEPORTIVA FAFEF</t>
  </si>
  <si>
    <t>E0038</t>
  </si>
  <si>
    <t>CONV UNIDAD DEPORTIVA PURISIMA</t>
  </si>
  <si>
    <t>E0039</t>
  </si>
  <si>
    <t>MIGRANTES 3X1 2015</t>
  </si>
  <si>
    <t>E0040</t>
  </si>
  <si>
    <t>MIGRANTES 2X1 2015</t>
  </si>
  <si>
    <t>E0041</t>
  </si>
  <si>
    <t>PIESCC 2015</t>
  </si>
  <si>
    <t>E0042</t>
  </si>
  <si>
    <t>PCREID-CODE 2015</t>
  </si>
  <si>
    <t>E0043</t>
  </si>
  <si>
    <t>PISBCC 2015</t>
  </si>
  <si>
    <t>E0044</t>
  </si>
  <si>
    <t>TECHO DIGNO 2015</t>
  </si>
  <si>
    <t>E0045</t>
  </si>
  <si>
    <t>PRRMCD CODE 2015</t>
  </si>
  <si>
    <t>E0046</t>
  </si>
  <si>
    <t>PIDH 2015</t>
  </si>
  <si>
    <t>E0047</t>
  </si>
  <si>
    <t>FORTALECE 2016</t>
  </si>
  <si>
    <t>E0048</t>
  </si>
  <si>
    <t>ITS 2016</t>
  </si>
  <si>
    <t>E0049</t>
  </si>
  <si>
    <t>PIDH 2016</t>
  </si>
  <si>
    <t>E0050</t>
  </si>
  <si>
    <t>PISBCC 2016</t>
  </si>
  <si>
    <t>E0051</t>
  </si>
  <si>
    <t>PIDMC 2016</t>
  </si>
  <si>
    <t>E0052</t>
  </si>
  <si>
    <t>SEDATU 2016</t>
  </si>
  <si>
    <t>E0053</t>
  </si>
  <si>
    <t>FF B 2016</t>
  </si>
  <si>
    <t>E0054</t>
  </si>
  <si>
    <t>PR A 2016</t>
  </si>
  <si>
    <t>E0055</t>
  </si>
  <si>
    <t>FIMETRO 2016</t>
  </si>
  <si>
    <t>E0056</t>
  </si>
  <si>
    <t>MIGRANTES 3X1 2016</t>
  </si>
  <si>
    <t>E0057</t>
  </si>
  <si>
    <t>PIESCC 2016</t>
  </si>
  <si>
    <t>E0058</t>
  </si>
  <si>
    <t>MIGRANTES 3X1 2017</t>
  </si>
  <si>
    <t>E0059</t>
  </si>
  <si>
    <t>ITS 2017</t>
  </si>
  <si>
    <t>PROGRAMA PRESUPUESTARIO 2018 Y SIGUIENTES AÑOS</t>
  </si>
  <si>
    <t>nota: un programa presupuestal solo debe tener un area funcional</t>
  </si>
  <si>
    <t>E18.</t>
  </si>
  <si>
    <t>presi, sindicatura, regiduria</t>
  </si>
  <si>
    <t xml:space="preserve">DESEMPEÑO DE GOBIERNO </t>
  </si>
  <si>
    <t>Actividad gubernamental que atiende demanda social</t>
  </si>
  <si>
    <t>ok</t>
  </si>
  <si>
    <t>presidencia</t>
  </si>
  <si>
    <t>AYUDA SOCIAL</t>
  </si>
  <si>
    <t>Ayuda a la sociedad</t>
  </si>
  <si>
    <t>educacion</t>
  </si>
  <si>
    <t>FORTALECER EDUCACION</t>
  </si>
  <si>
    <t>Fortalecer la educacion municipal</t>
  </si>
  <si>
    <t>E19.</t>
  </si>
  <si>
    <t>casa cult</t>
  </si>
  <si>
    <t>CULTURA Y TRADICION</t>
  </si>
  <si>
    <t>Fortalecer la cultura y tradicion municipal</t>
  </si>
  <si>
    <t>Rastro</t>
  </si>
  <si>
    <t>SERVCIO DE SACRIFCIO</t>
  </si>
  <si>
    <t>Fortalecer sacrificio de animales consumo humano</t>
  </si>
  <si>
    <t>comude</t>
  </si>
  <si>
    <t>DEPORTE</t>
  </si>
  <si>
    <t>Fortalecer el deporte</t>
  </si>
  <si>
    <t>seg pub</t>
  </si>
  <si>
    <t>FORTALECER la SEGURIDAD</t>
  </si>
  <si>
    <t>Fortalecer la seguridad</t>
  </si>
  <si>
    <t>pc</t>
  </si>
  <si>
    <t>PREVENCION CATASTROFES</t>
  </si>
  <si>
    <t>Prevenir catastrofes</t>
  </si>
  <si>
    <t>SERV MUNI</t>
  </si>
  <si>
    <t>SERVICIOS MUNICIPALES</t>
  </si>
  <si>
    <t>Servicio limpia, alumbrado, etc</t>
  </si>
  <si>
    <t xml:space="preserve">2.2.6 </t>
  </si>
  <si>
    <t>BACHEO</t>
  </si>
  <si>
    <t xml:space="preserve">Servicio de mantenimiento a calles </t>
  </si>
  <si>
    <t>obras publicas</t>
  </si>
  <si>
    <t>OBRA PUBLICA</t>
  </si>
  <si>
    <t>Desarrollo social a travez de la obra publica</t>
  </si>
  <si>
    <t>Solicitado 18 mayo 18</t>
  </si>
  <si>
    <t>E0071</t>
  </si>
  <si>
    <t>Transito Municipal</t>
  </si>
  <si>
    <t>Transito y Transporte Municipal</t>
  </si>
  <si>
    <t>1.7.3</t>
  </si>
  <si>
    <t>solicitado 28/8/18</t>
  </si>
  <si>
    <t>E0072</t>
  </si>
  <si>
    <t>Transparencia</t>
  </si>
  <si>
    <t>Unidad  de Transparencia y acceso a informacion pu</t>
  </si>
  <si>
    <t>solicitado 17/9/18</t>
  </si>
  <si>
    <t>E0073</t>
  </si>
  <si>
    <t>Secre H Ayuntamiento</t>
  </si>
  <si>
    <t>Control y administracion de Acuerdos de Ayuntamien</t>
  </si>
  <si>
    <t>E0074</t>
  </si>
  <si>
    <t>Instancia de Mujer</t>
  </si>
  <si>
    <t>Fortalecer la mujer</t>
  </si>
  <si>
    <t>E0075</t>
  </si>
  <si>
    <t>Informatica</t>
  </si>
  <si>
    <t>Abastecer de servicios de redes informaticas Mpio</t>
  </si>
  <si>
    <t>E0076</t>
  </si>
  <si>
    <t>Comunicación</t>
  </si>
  <si>
    <t>Difundir las acciones de gobierno</t>
  </si>
  <si>
    <t>E0077</t>
  </si>
  <si>
    <t>Archivo Historico</t>
  </si>
  <si>
    <t>Archivar la informacion generada por el municipio</t>
  </si>
  <si>
    <t>E0078</t>
  </si>
  <si>
    <t>Instancia Juventud</t>
  </si>
  <si>
    <t>Fortalecer la juventud</t>
  </si>
  <si>
    <t>d economico</t>
  </si>
  <si>
    <t>FOMENTO DE LA ECONOMIA</t>
  </si>
  <si>
    <t>fomentar la economia y el desarrollo social</t>
  </si>
  <si>
    <t>d social</t>
  </si>
  <si>
    <t>DESARROLLO COMUNITARIO</t>
  </si>
  <si>
    <t>Fomento al desarrollo de la comunidad</t>
  </si>
  <si>
    <t>d rural</t>
  </si>
  <si>
    <t>FOMENTO ECONOM RURAL</t>
  </si>
  <si>
    <t>fomento la economia en la zona rural</t>
  </si>
  <si>
    <t>fiscalizacion</t>
  </si>
  <si>
    <t>REGLAMENTACION</t>
  </si>
  <si>
    <t>Inspeccionar y reglamentar</t>
  </si>
  <si>
    <t>juridico</t>
  </si>
  <si>
    <t>Fortalecer aspectos juridicos municipales</t>
  </si>
  <si>
    <t>Pred y cata</t>
  </si>
  <si>
    <t>RECAUDACION MUNICIPAL</t>
  </si>
  <si>
    <t>Recaudacion de ipuestos municipales</t>
  </si>
  <si>
    <t>ecologia</t>
  </si>
  <si>
    <t>FOMENTO ECOLOGICO</t>
  </si>
  <si>
    <t>Fomentar proteccion ambiental</t>
  </si>
  <si>
    <t>d urbano</t>
  </si>
  <si>
    <t>Control del desarrollo urbano municipal</t>
  </si>
  <si>
    <t>PAGO DE DEUDAS</t>
  </si>
  <si>
    <t>Pagar deudas</t>
  </si>
  <si>
    <t>obras ramo 33 I = GASTO FEDERALIZADO OBRAS DE RAMO 33 Y GASTO CORRIENTE DE FORTAMUN</t>
  </si>
  <si>
    <t>FAISM 17 REMANENTE</t>
  </si>
  <si>
    <t>Obras de agua pen</t>
  </si>
  <si>
    <t>Obras de agua pendientes de pago</t>
  </si>
  <si>
    <t xml:space="preserve">FORTAMUN </t>
  </si>
  <si>
    <t xml:space="preserve">SERVICIOS P FII </t>
  </si>
  <si>
    <t xml:space="preserve">SERVICIOS PUBLICOS  FII </t>
  </si>
  <si>
    <t>ojo marta  este codigo y este nombre continua por los años subsecuetnes</t>
  </si>
  <si>
    <t>SEGURIDAD P FII</t>
  </si>
  <si>
    <t>SEGURIDAD PUBLICA FII</t>
  </si>
  <si>
    <t>FORTAMUN  este numero de programa se usa solmanente para presup de ramo 33 FII</t>
  </si>
  <si>
    <t>I0002</t>
  </si>
  <si>
    <t xml:space="preserve">OBRA P </t>
  </si>
  <si>
    <t xml:space="preserve">OBRA PUBLICA </t>
  </si>
  <si>
    <t>FORTAMUN 19</t>
  </si>
  <si>
    <t>I0117</t>
  </si>
  <si>
    <t xml:space="preserve">creado  28/8/18 </t>
  </si>
  <si>
    <t xml:space="preserve">FAISM 18 </t>
  </si>
  <si>
    <t>Acabados varios</t>
  </si>
  <si>
    <t>OK</t>
  </si>
  <si>
    <t>Techo digno en vari</t>
  </si>
  <si>
    <t>Techo digno en varias colonias de purisima de bu</t>
  </si>
  <si>
    <t>Ampliacion de vivie</t>
  </si>
  <si>
    <t>Ampliacion de vivienda en varias col. de purisim</t>
  </si>
  <si>
    <t>Red agua p C Cruz</t>
  </si>
  <si>
    <t>Red de agua potable en circuito de la cruz, col.</t>
  </si>
  <si>
    <t>Amp red p Monte G</t>
  </si>
  <si>
    <t>Ampliacion de red de agua potable en Montegrande</t>
  </si>
  <si>
    <t>Amp red p Calle G</t>
  </si>
  <si>
    <t>Ampliacion de red de agua potable en calle garde</t>
  </si>
  <si>
    <t>Amp red p Calle Br</t>
  </si>
  <si>
    <t>Ampliacion de red de agua potable en calle Briga</t>
  </si>
  <si>
    <t>Red agua p Calle V</t>
  </si>
  <si>
    <t>Red de agua potable en calle Venustiano Carranza</t>
  </si>
  <si>
    <t>Red agua p Reveni</t>
  </si>
  <si>
    <t>Red de agua potable en Los revenideros y Los Mil</t>
  </si>
  <si>
    <t>Ampl red E circuito</t>
  </si>
  <si>
    <t>Ampl red E en circuito de la cruz, col. Las crucitas</t>
  </si>
  <si>
    <t>Ampl red E C Cruz</t>
  </si>
  <si>
    <t>Ampl red E Dorados</t>
  </si>
  <si>
    <t>Amp red E calle dorados de villa, col. Fco. Villa</t>
  </si>
  <si>
    <t>A P col Pradera</t>
  </si>
  <si>
    <t>Alumbrado publico  en col. Pradera de san jeroni</t>
  </si>
  <si>
    <t>A P col Panorama</t>
  </si>
  <si>
    <t>Alumbrado publico  en col.Panorama y col. San ju</t>
  </si>
  <si>
    <t>A P col Loma Ejidal</t>
  </si>
  <si>
    <t>Alumbrado publico  en col. Loma ejidal</t>
  </si>
  <si>
    <t>A P col San Silvestr</t>
  </si>
  <si>
    <t>Alumbrado publico  en col. san silvestre, san jo</t>
  </si>
  <si>
    <t>A P col Loma de O</t>
  </si>
  <si>
    <t>Alumbrado publico  en col. Loma de obrajeros</t>
  </si>
  <si>
    <t>A P col Manantiales</t>
  </si>
  <si>
    <t>Alumbrado publico  en col. Manantiales</t>
  </si>
  <si>
    <t>Ampl red E Monte A</t>
  </si>
  <si>
    <t>Ampl red e y alumbrado publico en calle Monte A</t>
  </si>
  <si>
    <t>Ampl red E Fco Vill</t>
  </si>
  <si>
    <t>Ampl red e y alumbrado publico en calle fco. Villa,</t>
  </si>
  <si>
    <t>Ampl red E el Tornill</t>
  </si>
  <si>
    <t>Ampli red e y alumbrado publico en calle el tornillo</t>
  </si>
  <si>
    <t>Ampl red E Morelos</t>
  </si>
  <si>
    <t>Ampl red e y alumbrado publico en calle morelos</t>
  </si>
  <si>
    <t>Dis pav Frac Primav</t>
  </si>
  <si>
    <t xml:space="preserve">Dis pavi proyecto "calles de fracc. Primavera" </t>
  </si>
  <si>
    <t>Pav Venustiano C</t>
  </si>
  <si>
    <t>Pav calle venustiano carranza (de M</t>
  </si>
  <si>
    <t>Pav Calle Viento</t>
  </si>
  <si>
    <t>Pav de calle viento 2da et col nvo amanecer</t>
  </si>
  <si>
    <t>Cambiar nombre corto y largo</t>
  </si>
  <si>
    <t>Pavimentacion de calle viento 2da. Etapa, col. nuevo amanecer</t>
  </si>
  <si>
    <t>Pav Calle Planeta</t>
  </si>
  <si>
    <t>Pavimentacion de calle planeta de col. nuevo ama</t>
  </si>
  <si>
    <t>Pav Calle Gardenia</t>
  </si>
  <si>
    <t>Pavimentacion de calle Gardenia 2da. Etapa de co</t>
  </si>
  <si>
    <t>Red Atar Col Fco V</t>
  </si>
  <si>
    <t>RED DE ATARJEAS EN COL. FRANCSCO VILLA</t>
  </si>
  <si>
    <t xml:space="preserve">Red Atar Ramos y </t>
  </si>
  <si>
    <t>Red de atarjeas en calle ramos y calle gardenia</t>
  </si>
  <si>
    <t>Red Alcantar L Pino</t>
  </si>
  <si>
    <t xml:space="preserve">Red alcantar Los Pinos y anexas (etapa </t>
  </si>
  <si>
    <t>Red Atar M Carmelo</t>
  </si>
  <si>
    <t>Red de atarj en calle  Monte Carmelo de Potrer</t>
  </si>
  <si>
    <t>Red Atar Venustian</t>
  </si>
  <si>
    <t>Red de atarjeas en calle Venustiano Carranza</t>
  </si>
  <si>
    <t>Dren plu Los Vener</t>
  </si>
  <si>
    <t>Drenaje pluvial en col. Los veneros</t>
  </si>
  <si>
    <t>I0037</t>
  </si>
  <si>
    <t xml:space="preserve">Alu pu Col Veneros  </t>
  </si>
  <si>
    <t>Alumbrado publico  en col. Veneros y Col. Loma</t>
  </si>
  <si>
    <t>E18.024.I0037</t>
  </si>
  <si>
    <t>Ext lin E Calle Jilgue</t>
  </si>
  <si>
    <t>Ext lin m ten e calle jilgueros, prol. aves del parai</t>
  </si>
  <si>
    <t>a partir del 1/2/18</t>
  </si>
  <si>
    <t>Red agua p Venustia</t>
  </si>
  <si>
    <t>Red de agua potable en calle venustiano carranza</t>
  </si>
  <si>
    <t>I0040</t>
  </si>
  <si>
    <t>Dren sani Venustia</t>
  </si>
  <si>
    <t>Drenaje sanitario en calle venustiano carranz</t>
  </si>
  <si>
    <t xml:space="preserve">Alu pu col San silve  </t>
  </si>
  <si>
    <t>Alumbrado publico  en col. san silvestre, san jose</t>
  </si>
  <si>
    <t>I0042</t>
  </si>
  <si>
    <t>Amp E Calle Geroni</t>
  </si>
  <si>
    <t xml:space="preserve">Ampliacion electrica en calle jeranio, col. bello </t>
  </si>
  <si>
    <t>FAISM 15 Y 16 REM</t>
  </si>
  <si>
    <t>Ext E Rio Co Rio Bra</t>
  </si>
  <si>
    <t>Ext red E alum p Rio colo  Rio Brav col. La Brisa</t>
  </si>
  <si>
    <t xml:space="preserve">a partir del 1/2/18 </t>
  </si>
  <si>
    <t>Const Elect Dolores</t>
  </si>
  <si>
    <t>Construccion electrica en comunidad de Dolores</t>
  </si>
  <si>
    <t>cambiar nombre al morado</t>
  </si>
  <si>
    <t>techo la higuera</t>
  </si>
  <si>
    <t>Techo firme base vigueta y bovedilla en la Higuera</t>
  </si>
  <si>
    <t>TECHO FIRME A BASE DE VIGUETA Y BOVEDILLA EN LA HIGUERA</t>
  </si>
  <si>
    <t>techo parq san jero</t>
  </si>
  <si>
    <t>Techo f base vigueta y bovedilla parque S jeronimo</t>
  </si>
  <si>
    <t>techo firme a base de vigueta y bovedilla en parque de san jeronimo</t>
  </si>
  <si>
    <t>techo los migros</t>
  </si>
  <si>
    <t>Techo f base vigueta y bovedilla en los milagros</t>
  </si>
  <si>
    <t>techo firme a base de vigueta y bovedilla en los milagros</t>
  </si>
  <si>
    <t xml:space="preserve">techo francisco vil </t>
  </si>
  <si>
    <t xml:space="preserve">Techo f base vigueta y bovedilla col franci villa </t>
  </si>
  <si>
    <t xml:space="preserve">techo firme a base de vigueta y bovedilla, col. francisco villa </t>
  </si>
  <si>
    <t>techo amp fran villa</t>
  </si>
  <si>
    <t xml:space="preserve">Techo f base vigueta y bovedilla amplia fco villa </t>
  </si>
  <si>
    <t xml:space="preserve">techo firme a base de vigueta y bovedilla, col. ampliacion francisco villa </t>
  </si>
  <si>
    <t>techo las crucitas</t>
  </si>
  <si>
    <t>Techo firme base vigueta y bovedilla col  Crucitas</t>
  </si>
  <si>
    <t>techo firme a base de vigueta y bovedilla, col. las crucitas</t>
  </si>
  <si>
    <t>cuarto dormi  higue</t>
  </si>
  <si>
    <t xml:space="preserve">Cons de  cuarto dormitorio  en la higuera </t>
  </si>
  <si>
    <t>cuarto dormi san jer</t>
  </si>
  <si>
    <t>Cons de  cuarto dormitorio parque de san jeronimo</t>
  </si>
  <si>
    <t>cuarto dormi los mig</t>
  </si>
  <si>
    <t>Cons de  cuarto dormitorio  en los milagros</t>
  </si>
  <si>
    <t>cuarto dormi   bello horizonte</t>
  </si>
  <si>
    <t>Cons de  cuarto dormitorio en col. bello horizonte</t>
  </si>
  <si>
    <t>cuarto dormi  loma  obrajeros</t>
  </si>
  <si>
    <t>Cons de  cuarto dormitorio col. loma de obrajeros</t>
  </si>
  <si>
    <t>cuarto dorm s jose p</t>
  </si>
  <si>
    <t>Cons de  cuarto dormicol. san jose de la presa</t>
  </si>
  <si>
    <t>cuarto dormi  san je</t>
  </si>
  <si>
    <t>Cons de  cuarto dormi  pradera de san jeronimo</t>
  </si>
  <si>
    <t>cuarto dormi fco vi</t>
  </si>
  <si>
    <t xml:space="preserve">Cons de  cuarto dormi  en col. francisco villa </t>
  </si>
  <si>
    <t>cuarto dormi los arc</t>
  </si>
  <si>
    <t xml:space="preserve">Cons de cuarto dormi  en col. los arcos </t>
  </si>
  <si>
    <t>Amp vivienda S angel</t>
  </si>
  <si>
    <t>Ampliacion de vivienda en San Angel</t>
  </si>
  <si>
    <t>a partir del 1/2/18 -Cambiar nombre</t>
  </si>
  <si>
    <t>Ampliacion de vivienda en San Angel era rehabilitacion de vivienda en jalpa de canovas</t>
  </si>
  <si>
    <t>amp vivienda el carm</t>
  </si>
  <si>
    <t>ampliacion de vivienda en col. ampliacion del carmen</t>
  </si>
  <si>
    <t>amp vivienda  fco V</t>
  </si>
  <si>
    <t>ampliacion de vivienda en col. ampliacion francisco villa</t>
  </si>
  <si>
    <t>amp vivienda anecuil</t>
  </si>
  <si>
    <t>ampliacion de vivienda en col. anenecuilco</t>
  </si>
  <si>
    <t>amp vivienda bello h</t>
  </si>
  <si>
    <t>ampliacion de vivienda en col. bello horizonte</t>
  </si>
  <si>
    <t>amp vivienda  l carm</t>
  </si>
  <si>
    <t>ampliacion de vivienda en col. del carmen</t>
  </si>
  <si>
    <t>amp vivienda fco v</t>
  </si>
  <si>
    <t>ampliacion de vivienda en col. francisco villa</t>
  </si>
  <si>
    <t>amp vivienda crucit</t>
  </si>
  <si>
    <t>ampliacion de vivienda en col. las crucitas</t>
  </si>
  <si>
    <t>amp vivienda   brisa</t>
  </si>
  <si>
    <t>ampliacion de vivienda en col. la brisa</t>
  </si>
  <si>
    <t>amp vivienda mananti</t>
  </si>
  <si>
    <t>ampliacion de vivienda en col. los manantiales</t>
  </si>
  <si>
    <t>amp vivienda mirasol</t>
  </si>
  <si>
    <t>ampliacion de vivienda en col. los mirasoles</t>
  </si>
  <si>
    <t>amp vivienda lom eji</t>
  </si>
  <si>
    <t>ampliacion de vivienda en col. loma ejidal</t>
  </si>
  <si>
    <t>amp vivienda  lom ob</t>
  </si>
  <si>
    <t>ampliacion de vivienda en col. loma de obrajeros</t>
  </si>
  <si>
    <t>amp vivienda los arc</t>
  </si>
  <si>
    <t>ampliacion de vivienda en col. los arcos</t>
  </si>
  <si>
    <t>amp vivienda nuevo a</t>
  </si>
  <si>
    <t>ampliacion de vivienda en col. nuevo amanecer</t>
  </si>
  <si>
    <t>amp vivi san jo pres</t>
  </si>
  <si>
    <t>ampliacion de vivienda  col. san jose de la presa</t>
  </si>
  <si>
    <t>techo vivi a fco vil</t>
  </si>
  <si>
    <t>Cons de techo p vivienda col. ampl francisco villa</t>
  </si>
  <si>
    <t>techo vivienda manan</t>
  </si>
  <si>
    <t>Cons de techo p  vivienda  col. los manantiales</t>
  </si>
  <si>
    <t>techo vivienda fco v</t>
  </si>
  <si>
    <t>Cons de techo p  vivienda col. francisco villa</t>
  </si>
  <si>
    <t>techo vivienda avant</t>
  </si>
  <si>
    <t>Cons de techo p  vivienda en la col. avante</t>
  </si>
  <si>
    <t>techo vivienda  n am</t>
  </si>
  <si>
    <t>Cons de techo p  vivienda la col. nuevo amanecer</t>
  </si>
  <si>
    <t>techo vivienda pano</t>
  </si>
  <si>
    <t>Cons de techo p  vivienda en la col. panorama</t>
  </si>
  <si>
    <t>techo vivienda brisa</t>
  </si>
  <si>
    <t>Cons de techo p  vivienda  en la col. la brisa</t>
  </si>
  <si>
    <t>techo vivienda carm</t>
  </si>
  <si>
    <t>Cons de techo p  vivienda en la col. del carmen</t>
  </si>
  <si>
    <t>techo vivienda anecu</t>
  </si>
  <si>
    <t>Cons de techo p  vivienda en la col. anenecuilco</t>
  </si>
  <si>
    <t>techo vivienda s jero</t>
  </si>
  <si>
    <t>Cons de techo p  vivienda pradera de san jeronimo</t>
  </si>
  <si>
    <t>techo vivi fco moro</t>
  </si>
  <si>
    <t>Cons de techo p  vivienda francisco moreno</t>
  </si>
  <si>
    <t>techo vivi los miras</t>
  </si>
  <si>
    <t>Cons de techo p  vivienda en la col. los mirasoles</t>
  </si>
  <si>
    <t>tech vivi san jose p</t>
  </si>
  <si>
    <t>Cons de techo p  vivienda  san jose de la presa</t>
  </si>
  <si>
    <t>tech vivi bello hori</t>
  </si>
  <si>
    <t>Cons de techo p  vivienda en la col. bello horizonte</t>
  </si>
  <si>
    <t>techo vivi los arcos</t>
  </si>
  <si>
    <t>Cons de techo p  vivienda en la col. los arcos</t>
  </si>
  <si>
    <t>techo vivi loma obra</t>
  </si>
  <si>
    <t>Cons de techo p  vivienda loma de obrajeros</t>
  </si>
  <si>
    <t>techo vivi emili zap</t>
  </si>
  <si>
    <t>Cons de techo p  vivienda la col. emiliano zapata</t>
  </si>
  <si>
    <t>techo vivi san silve</t>
  </si>
  <si>
    <t>Cons de techo pa vivienda en la col. san silvestre</t>
  </si>
  <si>
    <t xml:space="preserve">Drenaje Quiroz </t>
  </si>
  <si>
    <t>Drenaje Quiroz de Potrerillos (Guanajal)</t>
  </si>
  <si>
    <t>Amp E los laureles</t>
  </si>
  <si>
    <t>Amp electrica los laureles (el tornillo),  alameda</t>
  </si>
  <si>
    <t xml:space="preserve">Const E cruz </t>
  </si>
  <si>
    <t>Const E circuito de la cruz en la  las crucitas</t>
  </si>
  <si>
    <t>Const E  fco. Villa</t>
  </si>
  <si>
    <t>Const E  fco. villa,  san jose de la presa</t>
  </si>
  <si>
    <t>Alum p los mirasoles</t>
  </si>
  <si>
    <t>Alumbrado publico en  los mirasoles y col los arco</t>
  </si>
  <si>
    <t>Const E noche b y am</t>
  </si>
  <si>
    <t>Const E  prol noche buena y priv amapo de monte gr</t>
  </si>
  <si>
    <t>Const E rincon de la</t>
  </si>
  <si>
    <t>Const E  en la loc. de rincon de la pradera</t>
  </si>
  <si>
    <t>Amp E juan perez</t>
  </si>
  <si>
    <t>Amp E juan perez magaña las crucitas</t>
  </si>
  <si>
    <t xml:space="preserve">Const E priv mexico </t>
  </si>
  <si>
    <t>Const E  en la priv. mexico loc. rincon de la prad</t>
  </si>
  <si>
    <t>Const E miguel hi</t>
  </si>
  <si>
    <t>Const E miguel hidalgo de guadalupe de jalpa</t>
  </si>
  <si>
    <t>Const E rincon 2da s</t>
  </si>
  <si>
    <t>Const E rincon de la pradera 2da. seccion</t>
  </si>
  <si>
    <t>Const E el cocono</t>
  </si>
  <si>
    <t>Const E  en la localidad de el cocono</t>
  </si>
  <si>
    <t>Amp  E en S eduwige</t>
  </si>
  <si>
    <t>Amp  E en S eduwigesalumbrado santa eduwiges de ja</t>
  </si>
  <si>
    <t>Pav Ramo de Novia</t>
  </si>
  <si>
    <t>Pav Ramo de Novia, col. Bello Horizonte</t>
  </si>
  <si>
    <t>Pav Maclovio Barrera</t>
  </si>
  <si>
    <t>Pav Maclovio Barrera, col. Francisco Villa</t>
  </si>
  <si>
    <t>Drena p Prade SnJero</t>
  </si>
  <si>
    <t>Red de drenaje pluvial en Col Pradera San Jeronimo</t>
  </si>
  <si>
    <t>Modificar nombre corto y largo 9/8/18</t>
  </si>
  <si>
    <t>Red de drenaje pluvial en Col. Pradera de San Jeronimo</t>
  </si>
  <si>
    <t>Atarjeas San Jeronim</t>
  </si>
  <si>
    <t>Red de atarjeas en calles de Col. Pradera de San Jeronimo</t>
  </si>
  <si>
    <t>Calle Ramo de novia</t>
  </si>
  <si>
    <t>Construccion integral  de calle Ramo de Novia</t>
  </si>
  <si>
    <t xml:space="preserve">creado  1/5/18 </t>
  </si>
  <si>
    <t>Calle Maclovio Barre</t>
  </si>
  <si>
    <t>Construccion integral  de calle Maclovio Barrera</t>
  </si>
  <si>
    <t>Drenaje Cerrit y dol</t>
  </si>
  <si>
    <t>Construccion Drenaje sanitario Cerritos Y Dolores</t>
  </si>
  <si>
    <t>Construccion de Drenaje sanitario en  Cerritos Y Dolores</t>
  </si>
  <si>
    <t>Drenaje Bello Horizo</t>
  </si>
  <si>
    <t>Construccion drenaje sanitario col bello horizonte</t>
  </si>
  <si>
    <t>Construccion de drenaje sanitario en col. bello horizonte</t>
  </si>
  <si>
    <t>R Electrica Bello Ho</t>
  </si>
  <si>
    <t>Construccion red electrica calle malva bello horiz</t>
  </si>
  <si>
    <t>construccion de red electrica en calle malva en la col. bello horizonte</t>
  </si>
  <si>
    <t>Techo vi siniestrada</t>
  </si>
  <si>
    <t>Construccion techo vivienda siniestrada ampl carme</t>
  </si>
  <si>
    <t>construccion de techo para vivienda siniestrada en col. ampliacion del carmen</t>
  </si>
  <si>
    <t>Aula pre Glpe Jalpa</t>
  </si>
  <si>
    <t>construccion de aula para preescolar de guadalupe de jalpa</t>
  </si>
  <si>
    <t>FAISM 19</t>
  </si>
  <si>
    <t>I0118</t>
  </si>
  <si>
    <t>Dise pavi frac Prima</t>
  </si>
  <si>
    <t>Diseño pavimen calles de fracc. Primavera</t>
  </si>
  <si>
    <t xml:space="preserve">creado  28/9/18 </t>
  </si>
  <si>
    <t>Diseño de pavimentos para el proyecto denominado "calles de fracc. Primavera" Purisima del Rincon, Gto.</t>
  </si>
  <si>
    <t>I0119</t>
  </si>
  <si>
    <t xml:space="preserve">Pavi planeta </t>
  </si>
  <si>
    <t>Pavimentacion planeta de col. nuevo amanecer</t>
  </si>
  <si>
    <t>Pavimentacion de calle planeta de col. nuevo amanecer</t>
  </si>
  <si>
    <t>I0120</t>
  </si>
  <si>
    <t>Pavi Blvd Madero izq</t>
  </si>
  <si>
    <t xml:space="preserve">Pavimentacion Blvd Madero cuerpo izquierdo </t>
  </si>
  <si>
    <t>Pavimentacion de Blvd. Madero cuerpo izquierdo en col. El carmen (de Mariano Arista a Miguel Aleman)</t>
  </si>
  <si>
    <t>I0121</t>
  </si>
  <si>
    <t>red e carret El Toro</t>
  </si>
  <si>
    <t>Construccion red electrica carretera El Toro</t>
  </si>
  <si>
    <t>Construccion  de red electrica sobre carretera enEl Toro</t>
  </si>
  <si>
    <t>I0122</t>
  </si>
  <si>
    <t>red e San Jeronimo</t>
  </si>
  <si>
    <t>Construccion red electrica area nueva de San Jeron</t>
  </si>
  <si>
    <t>Construccion  de red electrica en area nueva de San Jeronimo</t>
  </si>
  <si>
    <t>I0123</t>
  </si>
  <si>
    <t>red e Cañada de Negr</t>
  </si>
  <si>
    <t>Construccion red electrica Cañada de Negros</t>
  </si>
  <si>
    <t>Construccion  de red electrica en calle de Cañada de Negros</t>
  </si>
  <si>
    <t>I0124</t>
  </si>
  <si>
    <t>red e Rincones de p</t>
  </si>
  <si>
    <t>Construccion red electrica Rincones de la Preadera</t>
  </si>
  <si>
    <t>Construccion  de red electrica en area nueva de Rincones de la Preadera</t>
  </si>
  <si>
    <t>I0125</t>
  </si>
  <si>
    <t>red ea Amplia Fco Vi</t>
  </si>
  <si>
    <t>Construccion red electrica Amplia Francisco Villa</t>
  </si>
  <si>
    <t>Construccion de red electrica en area nueva de Col. Ampliacion Francisco Villa</t>
  </si>
  <si>
    <t>I0126</t>
  </si>
  <si>
    <t>red e Dolores</t>
  </si>
  <si>
    <t>Construccion red electrica area nueva de Dolores</t>
  </si>
  <si>
    <t>Construccion de red electrica en area nueva de Dolores</t>
  </si>
  <si>
    <t>I0127</t>
  </si>
  <si>
    <t>Alumbrado Potrerillo</t>
  </si>
  <si>
    <t>Construccion Alumbrado Potrerillos (Guanajal)</t>
  </si>
  <si>
    <t>Construccion de Alumbrado público en Potrerillos (Guanajal)</t>
  </si>
  <si>
    <t>I0128</t>
  </si>
  <si>
    <t>Alumbrado el tambor</t>
  </si>
  <si>
    <t>Alumbrado Público rancho el tambor de El Toro</t>
  </si>
  <si>
    <t>Alumbrado Público en el rancho el tambor de El Toro</t>
  </si>
  <si>
    <t>I0129</t>
  </si>
  <si>
    <t>red e Camino Real C</t>
  </si>
  <si>
    <t>Construccion red electrica Camino Real Cañada de n</t>
  </si>
  <si>
    <t>Construccion de red electrica en calle Camino Real de Cañada de Negros</t>
  </si>
  <si>
    <t>I0130</t>
  </si>
  <si>
    <t>Alumbrado  Pedernal</t>
  </si>
  <si>
    <t>Alumbrado Público en el Pedernal</t>
  </si>
  <si>
    <t>I0131</t>
  </si>
  <si>
    <t>red e Bello Horizont</t>
  </si>
  <si>
    <t>Construccion de red electrica en col. Bello Horizonte</t>
  </si>
  <si>
    <t>I0132</t>
  </si>
  <si>
    <t>linea agua Milagros</t>
  </si>
  <si>
    <t>linea agua comunidad de Los Milagros</t>
  </si>
  <si>
    <t>Construccion de linea de agua potable a la comunidad de Los Milagros</t>
  </si>
  <si>
    <t>I0133</t>
  </si>
  <si>
    <t xml:space="preserve">Tanque agua Cañada </t>
  </si>
  <si>
    <t>Tanque Elevado agua potable Cañada de Negros</t>
  </si>
  <si>
    <t>Construccion de Tanque Elevado para agua potable en Cañada de Negros</t>
  </si>
  <si>
    <t>I0134</t>
  </si>
  <si>
    <t>Lineas Agua Monte G</t>
  </si>
  <si>
    <t>Lineas de Agua Potable Monte Grande a San Bernardo</t>
  </si>
  <si>
    <t>Cosntruccion de Lineas de Conduccion de Agua Potable de Monte Grande a San Bernardo</t>
  </si>
  <si>
    <t>I0135</t>
  </si>
  <si>
    <t>Drena Cerri Y D 2 E</t>
  </si>
  <si>
    <t>Drenaje Cerritos Y Dolores 2da. Etapa</t>
  </si>
  <si>
    <t>Construccion de Drenaje sanitario en  Cerritos Y Dolores 2da. Etapa</t>
  </si>
  <si>
    <t>I0136</t>
  </si>
  <si>
    <t>Drena Anenecuilco</t>
  </si>
  <si>
    <t>Drenaje col. Anenecuilco</t>
  </si>
  <si>
    <t>Construccion de Drenaje sanitario en la col. Anenecuilco</t>
  </si>
  <si>
    <t>I0137</t>
  </si>
  <si>
    <t>Drena Juárez El Toro</t>
  </si>
  <si>
    <t>Drenaje calle Benito Juárez de El Toro</t>
  </si>
  <si>
    <t>Construccion de Drenaje sanitario en calle Benito Juárez de El Toro</t>
  </si>
  <si>
    <t>I0138</t>
  </si>
  <si>
    <t>Comedor Potrerillos</t>
  </si>
  <si>
    <t>Comedor comunitario en primaria de Potrerillos</t>
  </si>
  <si>
    <t>Construccion de Comedor comunitario en primaria de Potrerillos (Guanajal)</t>
  </si>
  <si>
    <t>I0139</t>
  </si>
  <si>
    <t>Barda kínder Alamos</t>
  </si>
  <si>
    <t>Barda Perimetral en el kínder de Alamos del Rio</t>
  </si>
  <si>
    <t>Construccion de Barda Perimetral en el kínder de Alamos del Rio</t>
  </si>
  <si>
    <t>I0140</t>
  </si>
  <si>
    <t>Aula Kinde Caña de S</t>
  </si>
  <si>
    <t>Aula el Kinder de la Comunidad de Cañada de Sotos</t>
  </si>
  <si>
    <t>Construcción de un uala el Kinder de la Comunidad de Cañada de Sotos</t>
  </si>
  <si>
    <t>I0141</t>
  </si>
  <si>
    <t>techo digno Purisima</t>
  </si>
  <si>
    <t>techo digno en viviendas de Purisima del Rincon</t>
  </si>
  <si>
    <t>Construccion de techo digno en viviendas de Purisima del Rincon</t>
  </si>
  <si>
    <t>I0142</t>
  </si>
  <si>
    <t>Ampliacion Viviend P</t>
  </si>
  <si>
    <t>Ampliacion de Vivienda en Purisima del Rincon</t>
  </si>
  <si>
    <t>Construccion de Ampliacion de Vivienda en Purisima del Rincon</t>
  </si>
  <si>
    <t>I0143</t>
  </si>
  <si>
    <t>I0144</t>
  </si>
  <si>
    <t>I0145</t>
  </si>
  <si>
    <t>RESOLUCIONES JUDICIALES</t>
  </si>
  <si>
    <t>Cumplir con obligaciones judiciales</t>
  </si>
  <si>
    <t>tesoreria</t>
  </si>
  <si>
    <t>PRESUPUESTO Y CONTABILIDAD</t>
  </si>
  <si>
    <t>Actividades presupuestales y contables</t>
  </si>
  <si>
    <t>R.H</t>
  </si>
  <si>
    <t>M0002</t>
  </si>
  <si>
    <t>Eficiencia Instituci</t>
  </si>
  <si>
    <t>Actividades para impulsar eficiencia institucional</t>
  </si>
  <si>
    <t>1.8.5</t>
  </si>
  <si>
    <t>contraloria</t>
  </si>
  <si>
    <t>Apoyo al mejoramiento de la gestión publica</t>
  </si>
  <si>
    <t>obras - cap 6000 (P: DESARROLLO DE PROGRAMAS Y SU PLANEACION  PARA OBRAS DE LA DEPENDENCIA DE OBRAS PUBLICAS de CUENTA PUBLICA)</t>
  </si>
  <si>
    <t>Planeacion</t>
  </si>
  <si>
    <t xml:space="preserve">PLANEACION </t>
  </si>
  <si>
    <t>Planeacion de acciones de gobierno</t>
  </si>
  <si>
    <t>P0002</t>
  </si>
  <si>
    <t>Colec pluv los arcos</t>
  </si>
  <si>
    <t>Colector pluvial los arcos 2da. etapa</t>
  </si>
  <si>
    <t xml:space="preserve">creado 1/2/18 </t>
  </si>
  <si>
    <t>C techado tap temp J</t>
  </si>
  <si>
    <t>Con techado tapanco templo de jalpa de canovas</t>
  </si>
  <si>
    <t>C techado feria</t>
  </si>
  <si>
    <t>Construccion de techado en la feria</t>
  </si>
  <si>
    <t>A elec plaz Hermene</t>
  </si>
  <si>
    <t>Adec inst elec en plaza Hermenegildo  Bustos</t>
  </si>
  <si>
    <t xml:space="preserve">Reh carpeta calles </t>
  </si>
  <si>
    <t>Rehab carpeta donada en el Toro, El  Cocono, Jalp</t>
  </si>
  <si>
    <t>esta continua por años</t>
  </si>
  <si>
    <t>C gavetas panteones</t>
  </si>
  <si>
    <t xml:space="preserve">Construccion de gavetas en panteones de Cañada </t>
  </si>
  <si>
    <t>Reub monume y letras</t>
  </si>
  <si>
    <t>Rehub monum Hermenegildo B letras conmemo</t>
  </si>
  <si>
    <t>Cable tel CETRAM</t>
  </si>
  <si>
    <t>Trabajos de cableado subterraneo de telefonia para CETRAM en calle Aldama de Purisima del Rincon</t>
  </si>
  <si>
    <t>C Corral minizoo Eco</t>
  </si>
  <si>
    <t>Construccion de corrales para minizoologico en ecoparque mil azares 2da. Etapa</t>
  </si>
  <si>
    <t>P0011</t>
  </si>
  <si>
    <t>C plaza el Pedernal</t>
  </si>
  <si>
    <t>construccion de plaza comunitaria en el Pedernal</t>
  </si>
  <si>
    <t>Pav Sta Cecilia Caña</t>
  </si>
  <si>
    <t>pavimentacion de calle santa cecilia de Cañada de negros</t>
  </si>
  <si>
    <t>Base p gimnacis var</t>
  </si>
  <si>
    <t>bases para gimnacios en varias localidades</t>
  </si>
  <si>
    <t>Puente Centro Impuls</t>
  </si>
  <si>
    <t>Construccion de Puente de acceso a Centro Impulso</t>
  </si>
  <si>
    <t>Estudio mecanica suelo</t>
  </si>
  <si>
    <t>estudios de mecanica de suelos</t>
  </si>
  <si>
    <t>Estudio p pozo de agua</t>
  </si>
  <si>
    <t>estudio geofisico geohidrologico para pozo de agua</t>
  </si>
  <si>
    <t>Const yacuzzi  Dif</t>
  </si>
  <si>
    <t>Const yacuzzi rehabiilitacion de Dif Municipal</t>
  </si>
  <si>
    <t>Alum campo potreril</t>
  </si>
  <si>
    <t>Alum campo de potrerillos (guanajal)</t>
  </si>
  <si>
    <t>Const banq centro pu</t>
  </si>
  <si>
    <t>Const banque estam  centro de purisima de bustos</t>
  </si>
  <si>
    <t>rehab call carp dona</t>
  </si>
  <si>
    <t xml:space="preserve">rehabilitacion calles con carpeta donada </t>
  </si>
  <si>
    <t>Pavl arroyo Purisim</t>
  </si>
  <si>
    <t>Pav  del arroyo, Purisima de Bustos</t>
  </si>
  <si>
    <t>Pav  del Ecoparque</t>
  </si>
  <si>
    <t>Pav calles  internas del Ecoparque</t>
  </si>
  <si>
    <t>Rehab puent Sant Fe</t>
  </si>
  <si>
    <t xml:space="preserve">Rehabi puente Santa Fe, de Purisima </t>
  </si>
  <si>
    <t>Const corra minizool</t>
  </si>
  <si>
    <t>Const corrales para minizoologico mil azares</t>
  </si>
  <si>
    <t>Mejor imagen Migue H</t>
  </si>
  <si>
    <t>Mejoramiento imagen urbana calle Miguel Hidalgo</t>
  </si>
  <si>
    <t xml:space="preserve">Const  lago alameda </t>
  </si>
  <si>
    <t>Const  lago parque alameda en Purisima</t>
  </si>
  <si>
    <t>Reh drenaje tecolote</t>
  </si>
  <si>
    <t>Rehabi drenaje calle principal de el tecolote</t>
  </si>
  <si>
    <t>Pav Niños Heroes G J</t>
  </si>
  <si>
    <t>Pav calle Niños Heroes de Guadalupe de Jalpa</t>
  </si>
  <si>
    <t>Const nav expo Mil A</t>
  </si>
  <si>
    <t>Constru nave exposiciones Ecoparque Mil Azahares</t>
  </si>
  <si>
    <t>Const panteon nvo pu</t>
  </si>
  <si>
    <t>Construccion de panteon nuevo en Purisima del Rinc</t>
  </si>
  <si>
    <t xml:space="preserve">creado 1/5/18 </t>
  </si>
  <si>
    <t>Rehab tenis independ</t>
  </si>
  <si>
    <t>Rehab cancha tenis deportiva Independencia</t>
  </si>
  <si>
    <t>Pavimentacion de la calle Privada Cordero</t>
  </si>
  <si>
    <t>Rehab cam Bernardo</t>
  </si>
  <si>
    <t>Rehabilitacion camino San Bernardo carp asfaltica</t>
  </si>
  <si>
    <t xml:space="preserve">Rehab varias calles </t>
  </si>
  <si>
    <t xml:space="preserve">Rehabilitacion varias calles con carpeta donada purisima </t>
  </si>
  <si>
    <t>Rehab col Carmen</t>
  </si>
  <si>
    <t>Rehabilitacion calles carpeta donada col El carmen</t>
  </si>
  <si>
    <t>Rehabilitacion de calles con carpeta donada en col. El carmen</t>
  </si>
  <si>
    <t>P0036</t>
  </si>
  <si>
    <t>Rehab plaza S Angel</t>
  </si>
  <si>
    <t>Rehabitacion de plaza de San Angel</t>
  </si>
  <si>
    <t>Construc andador D I</t>
  </si>
  <si>
    <t>Construc andador perim  y comple deporti independ</t>
  </si>
  <si>
    <t>Construccion de andador perimetral  y obras complementarias en la unidad deportiva independencia</t>
  </si>
  <si>
    <t xml:space="preserve">Rehab terracerias </t>
  </si>
  <si>
    <t>Rehabilitacion terraceria Aguilillas, Alamos y 5 mayo</t>
  </si>
  <si>
    <t>Rehabilitacion de terraceria de calles de Aguilillas, Alamos del rio y 5 de mayo</t>
  </si>
  <si>
    <t>Const dren loma carm</t>
  </si>
  <si>
    <t>Construccion red drenaje sanitario loma del carmen</t>
  </si>
  <si>
    <t>Construccion de red de drenaje sanitario en loma del carmen</t>
  </si>
  <si>
    <t>Const R agua loma carm</t>
  </si>
  <si>
    <t>Construccion red de agua potable loma del carmen</t>
  </si>
  <si>
    <t>Construccion de red de agua potable en loma del carmen</t>
  </si>
  <si>
    <t>Perforac pozo Blvd I</t>
  </si>
  <si>
    <t>Perforacion pozo afectado por obra de Blvd. Indepe</t>
  </si>
  <si>
    <t>Perforacion de pozo afectado por obra de Blvd. Independencia</t>
  </si>
  <si>
    <t>SC Cal liebre y puri</t>
  </si>
  <si>
    <t>Suminis Coloca Calentador Solar Liebrero y Purísim</t>
  </si>
  <si>
    <t>Suministro y Colocación de Calentadores Solares”, en las localidades de El Liebrero, Purísima de Bustos y Purísima de Busto, Municipio de Purísima del Rincon, Guanajuato.</t>
  </si>
  <si>
    <t>SC Cal lC soto coco</t>
  </si>
  <si>
    <t>Suminis Coloca Calentador Solar Cañada Soto, cocon</t>
  </si>
  <si>
    <t>Suministro y Colocación de Calentadores Solares”, en las localidades de Cañada de Soto, El Cocono, La Descubridora, Rancho Seco, Rincones de la Pradera y San Jeronimo, Municipio de Purísima del Rincon, Guanajuato.</t>
  </si>
  <si>
    <t>SC Cal Pinos C negro</t>
  </si>
  <si>
    <t>Suminis Coloca Calentador Solar Pinos, C negros, D</t>
  </si>
  <si>
    <t>Suministro y Colocación de Calentadores Solares”, en las localidades de Los Pinos, Cañada de Negros, Dolores, Purísima de Bustos, La Higuera,
Jalpa de canovas, Guardarrayas, San Antonio Casas Blancas, Puerta de de Jalpa, Fraccionamiento los Ángeles, El Tecolote y El Saucillo del municipio de Purísima del Rincon, Guanajuato.</t>
  </si>
  <si>
    <t>Cont calle orquidea</t>
  </si>
  <si>
    <t>Construccion Integral de calle Orquidea</t>
  </si>
  <si>
    <t>Cont calle Lazaro C</t>
  </si>
  <si>
    <t>Construccion Integral de lazaro cardenas</t>
  </si>
  <si>
    <t>OC Comuni Juan P II</t>
  </si>
  <si>
    <t>Obra complementaria centro comunita Juan Pablo II</t>
  </si>
  <si>
    <t>Obras complementarias de centro comunitario Juan Pablo II, Col. San Javier</t>
  </si>
  <si>
    <t>Drenaje Veneros 2 et</t>
  </si>
  <si>
    <t>Drenaje Pluvial en la colonia los Veneros 2da etapa</t>
  </si>
  <si>
    <t>Baño y piso vivienda</t>
  </si>
  <si>
    <t>Construccion de baño y piso firme en vivienda de jalpa de canovas</t>
  </si>
  <si>
    <t>Asfalto madero Jalpa</t>
  </si>
  <si>
    <t>Asfaltado de calle madero de Santa Eduwiges de jalpa</t>
  </si>
  <si>
    <t>P0051</t>
  </si>
  <si>
    <t>Boulevard Centro I</t>
  </si>
  <si>
    <t>Boulevard de acceso al Centro de Impulso</t>
  </si>
  <si>
    <t>P0052</t>
  </si>
  <si>
    <t>Imagen urb Emili Zap</t>
  </si>
  <si>
    <t>Mejoramiento imagen urbana calle Emiliano Zapata</t>
  </si>
  <si>
    <t>P0053</t>
  </si>
  <si>
    <t>Reh aslfato alame te</t>
  </si>
  <si>
    <t>Rehab terraceria asfalto calle alameda  del Tecolo</t>
  </si>
  <si>
    <t>Rehabilitacion de terraceria para recibir asfalto en calle alameda de el Tecolote</t>
  </si>
  <si>
    <t>P0054</t>
  </si>
  <si>
    <t>Comp Comun Mirasoles</t>
  </si>
  <si>
    <t>Complement C Comunit San Pedro San Pablo Mirasoles</t>
  </si>
  <si>
    <t>Obras complementarias de Centro Comunitario San Pedro y San Pablo, Col. Los Mirasoles</t>
  </si>
  <si>
    <t>P0055</t>
  </si>
  <si>
    <t>Proyecto Museo Mil a</t>
  </si>
  <si>
    <t>Proyecto Museografia nave exposiciones Eco Mil Aza</t>
  </si>
  <si>
    <t>CAMBIAR NOMBRE CORTO Y LARGO</t>
  </si>
  <si>
    <t>Proyecto de Museografia para nave de exposiciones del Ecoparque Mil Azahares</t>
  </si>
  <si>
    <t>P0056</t>
  </si>
  <si>
    <t>Red E call Lienzo Ch</t>
  </si>
  <si>
    <t>Red electrica en calle del lienzo charro</t>
  </si>
  <si>
    <t xml:space="preserve">creado 21/8/18 </t>
  </si>
  <si>
    <t>P0057</t>
  </si>
  <si>
    <t>Asfalto Col veneros</t>
  </si>
  <si>
    <t>Asfalto en varias calles privadas Col Veneros</t>
  </si>
  <si>
    <t>Asfaltado de calle privada el salto de col. veneros; privadas de fracc. primavera; calle 16 de septiembre y jesus flores de fracc. salas; y calle privada alba de col. los veneros</t>
  </si>
  <si>
    <t>P0058</t>
  </si>
  <si>
    <t>Cont C orquide 2da E</t>
  </si>
  <si>
    <t>Construccion Integral de calle orquidea 2da. Etapa</t>
  </si>
  <si>
    <t xml:space="preserve">creado 31/8/18 </t>
  </si>
  <si>
    <t>P0059</t>
  </si>
  <si>
    <t>Cont C Agustin Melga</t>
  </si>
  <si>
    <t>Construccion Integral de calle Agustin Melgar</t>
  </si>
  <si>
    <t>Construccion Integral de calle Agustin Melgar era vicente suarez</t>
  </si>
  <si>
    <t>P0060</t>
  </si>
  <si>
    <t>TyC Asfaltica vrs c</t>
  </si>
  <si>
    <t>Traslado y coloca carpeta asfaltica Varias calles</t>
  </si>
  <si>
    <t>Traslado y colocacion de carpeta asfaltica  en calle acceso a lienzo charro; calle del huinduri; calle alameda de el tecolote, calles Javier Mina y Relampago de Col. Nuevo Amanecer; calle Guanajuato de la Descubridora; y calle Ignacio Martinez de Col. San Juan del Bosque,  Purisima del rincon, gto.</t>
  </si>
  <si>
    <t>P0061</t>
  </si>
  <si>
    <t>Rehab calle 16 sep</t>
  </si>
  <si>
    <t>Rehabilitacion calle 16 septiembre purisima de bus</t>
  </si>
  <si>
    <t>rehabilitacion de calle 16 de septiembre de purisima de bustos, puriima del rincon, gto.</t>
  </si>
  <si>
    <t>P0062</t>
  </si>
  <si>
    <t>Rehab c/bacheo vrs c</t>
  </si>
  <si>
    <t>Rehabilitacion con bacheo de varias calles</t>
  </si>
  <si>
    <t>rehabilitacion con bacheo de calles guerrero, esquipula, morelos, aldama, hidalgo de purisima de bustos, puriima del rincon, gto.</t>
  </si>
  <si>
    <t>P0063</t>
  </si>
  <si>
    <t>Rehab c/asf allende</t>
  </si>
  <si>
    <t>Rehabilitacion con carpeta asfaltica calle allende</t>
  </si>
  <si>
    <t>rehabilitacion con carpeta asfaltica de calle allende de purisima de bustos, purisima del rincon, gto.</t>
  </si>
  <si>
    <t>P0064</t>
  </si>
  <si>
    <t>Asfalto 4 esq Sn and</t>
  </si>
  <si>
    <t>Asfaltado calle prol. 4 esquinas san andres d jalp</t>
  </si>
  <si>
    <t>asfaltado de calle prol. 4 esquinas de san andres de jalpa</t>
  </si>
  <si>
    <t>P0065</t>
  </si>
  <si>
    <t>C canchas pedernal</t>
  </si>
  <si>
    <t>Construccion Canchas deportiva comunidad pedernal</t>
  </si>
  <si>
    <t>Construccion de cancha de usos multiples y cancha de futbol de soccer de practicas llanera en el area deportiva, en la comuniadad el pedernal</t>
  </si>
  <si>
    <t>P0066</t>
  </si>
  <si>
    <t>Rehabilita garbanzo</t>
  </si>
  <si>
    <t>Rehabilitacion calle garbanzo, localidad dolores</t>
  </si>
  <si>
    <t>Rehabilitacion de calle garbanzo, en la localidad de dolores</t>
  </si>
  <si>
    <t>P0067</t>
  </si>
  <si>
    <t>Rehabilita prin mina</t>
  </si>
  <si>
    <t>Rehabilitacion calle principal,  localidad la mina</t>
  </si>
  <si>
    <t>Rehabilitacion de calle principal, en la localidad de la mina</t>
  </si>
  <si>
    <t>P0068</t>
  </si>
  <si>
    <t>Rehabilita acceso PJ</t>
  </si>
  <si>
    <t>Rehabilitacion calle de acceso a puerta de jalpa</t>
  </si>
  <si>
    <t>Rehabilitacion de calle de acceso a puerta de jalpa</t>
  </si>
  <si>
    <t>P0069</t>
  </si>
  <si>
    <t>Rehabilita paseo de</t>
  </si>
  <si>
    <t>Pavimentacion calle paseo de las flores, refugio</t>
  </si>
  <si>
    <t>Pavimentacion de calle paseo de las flores, en la localidad del  refugio</t>
  </si>
  <si>
    <t>P0070</t>
  </si>
  <si>
    <t>Rehabilita prin nico</t>
  </si>
  <si>
    <t>Pavimentacion calle principal 4ta et san Nicolas p</t>
  </si>
  <si>
    <t>Pavimentacion de calle principal 4ta. etapa, en san nicolas del palenque</t>
  </si>
  <si>
    <t>2019 continua por años</t>
  </si>
  <si>
    <t>P0071</t>
  </si>
  <si>
    <t>Mejora vivienda Puri</t>
  </si>
  <si>
    <t>Mejoramiento para la vivienda Purisima del Rincon</t>
  </si>
  <si>
    <t>Mejoramiento para la vivienda Municipio Purisima del Rincon</t>
  </si>
  <si>
    <t>P0072</t>
  </si>
  <si>
    <t xml:space="preserve">Const dormi y baño </t>
  </si>
  <si>
    <t>Construc dormitorio y baño  toro San Ang Gpe Jal</t>
  </si>
  <si>
    <t xml:space="preserve">creado 12/11/18 </t>
  </si>
  <si>
    <t>Construccion de cuarto dormitorio y baño en el toro, San Angel, y Guadalupe de Jalpa</t>
  </si>
  <si>
    <t>programas varios "R" ACTIVIDADES ESPECIFICAS: ES PARA LAS OBRAS DE CTA P POR TRANSFERENCIAS, BECAS DE HILI;  PROGRAMAS DE MARTA; PROGRAMAS COMUDE</t>
  </si>
  <si>
    <t>OJO: CUANDO UN PROGRAMA ES DE IGUAL NOMBRE EN VARIOS AÑOS, CONSERVA EL MISMO NUMERO</t>
  </si>
  <si>
    <t>R</t>
  </si>
  <si>
    <t xml:space="preserve">R0001 </t>
  </si>
  <si>
    <t>P VARIOS</t>
  </si>
  <si>
    <t>Programas varios de presidencia</t>
  </si>
  <si>
    <t xml:space="preserve">P MAS </t>
  </si>
  <si>
    <t>Programa mas</t>
  </si>
  <si>
    <t>P BECAS ESTIMULO</t>
  </si>
  <si>
    <t>Programa becas estimulo al aprovechamiento</t>
  </si>
  <si>
    <t>P BECAS ORGULLO</t>
  </si>
  <si>
    <t>Programa becas orgullo y compromiso</t>
  </si>
  <si>
    <t>P BECAS DEPORTE</t>
  </si>
  <si>
    <t>Programa becas a deportistas de alto r</t>
  </si>
  <si>
    <t>P DEPORTE MUJER</t>
  </si>
  <si>
    <t>Programa fomento deportivo a la mujer</t>
  </si>
  <si>
    <t>P FORTASEG</t>
  </si>
  <si>
    <t>Programa Fortaseg</t>
  </si>
  <si>
    <t>P PINTA TU ENTORNO</t>
  </si>
  <si>
    <t>Programa Pinta tu entorno</t>
  </si>
  <si>
    <t>P MI PYMES EMPRENDE</t>
  </si>
  <si>
    <t>Programa Mi pymes emprende purisima</t>
  </si>
  <si>
    <t>P CAPACITACION T</t>
  </si>
  <si>
    <t>Programa Curso de capacitacion trabajo</t>
  </si>
  <si>
    <t>P BORDERIA</t>
  </si>
  <si>
    <t>Programa Borderia</t>
  </si>
  <si>
    <t>P CAMINO SACA CO</t>
  </si>
  <si>
    <t>Programa Camino saca cosechas</t>
  </si>
  <si>
    <t>P SEMILLAS</t>
  </si>
  <si>
    <t>Programa Semillas</t>
  </si>
  <si>
    <t>P FERTILIZANTES</t>
  </si>
  <si>
    <t>Programa Fertilizantes</t>
  </si>
  <si>
    <t>P C SANIT GANADERA</t>
  </si>
  <si>
    <t>Programa Campaña Sanitaria Ganadera</t>
  </si>
  <si>
    <t>P REPROCOMP</t>
  </si>
  <si>
    <t>Programa Reprocomp</t>
  </si>
  <si>
    <t>P RIO TURBIO</t>
  </si>
  <si>
    <t>Programa Rio turbio</t>
  </si>
  <si>
    <t>P FOAM AMBIENTAL</t>
  </si>
  <si>
    <t>Programa FOAM Mejoramiento ambiental</t>
  </si>
  <si>
    <t>T CFE RED S CENT HIS</t>
  </si>
  <si>
    <t>Trans a CFE Red Subterranea Centro historico del M</t>
  </si>
  <si>
    <t>T P AVES TRASPATIO</t>
  </si>
  <si>
    <t>Trans a programa aves de traspatio</t>
  </si>
  <si>
    <t>T empe la  Higuera</t>
  </si>
  <si>
    <t>R empe camino la higuera 2da. Etapa, Purisima</t>
  </si>
  <si>
    <t xml:space="preserve">T Pav Fco I Mad San </t>
  </si>
  <si>
    <t xml:space="preserve">Pav de calle francisco  i. madero de san jose de </t>
  </si>
  <si>
    <t xml:space="preserve">T Pav Vista alegre </t>
  </si>
  <si>
    <t>Pav de la calle vista alegre, col. panorama</t>
  </si>
  <si>
    <t>T Pav Vicente Gerrer</t>
  </si>
  <si>
    <t>Pav de calle vicente guerrero, de col. las crucita</t>
  </si>
  <si>
    <t>T Pav Perez Magaña</t>
  </si>
  <si>
    <t>Pav de calle perez magaña, col. san juan del bosqu</t>
  </si>
  <si>
    <t>T Pav Las Palomas</t>
  </si>
  <si>
    <t>Pav de calle privada las palomas de montegrande</t>
  </si>
  <si>
    <t>T electrica Dif Muni</t>
  </si>
  <si>
    <t>Construccion electrica en dif municipal de puri</t>
  </si>
  <si>
    <t>T Adq sum techo firm</t>
  </si>
  <si>
    <t>Adq sum mater p techo firme v locali y san silvest</t>
  </si>
  <si>
    <t>T Adq sum cuarto dor</t>
  </si>
  <si>
    <t>Adq sum mater p cuarto dormitorio varias localidad</t>
  </si>
  <si>
    <t>T pav Cuarzo san Jav</t>
  </si>
  <si>
    <t>Pav de calle cuarzo, col. san javier</t>
  </si>
  <si>
    <t>T pav 18 de Marzo</t>
  </si>
  <si>
    <t>Pav de calle 18 de marzo, comunidad de buenavista</t>
  </si>
  <si>
    <t>R0032</t>
  </si>
  <si>
    <t>T pav Josefa O de D</t>
  </si>
  <si>
    <t>Pav de calle josefa ortiz de dominguez col. Manan</t>
  </si>
  <si>
    <t>T asfalto Tecolote p</t>
  </si>
  <si>
    <t>Rehab con concreto asfaltico camino Tecolote Peñu</t>
  </si>
  <si>
    <t>T empe cam las colon</t>
  </si>
  <si>
    <t xml:space="preserve">Rehab con empe camino Las colonias de Jalpa </t>
  </si>
  <si>
    <t>T empe cam el Carmen</t>
  </si>
  <si>
    <t>Rehab con empe camino el Carmen, Purisima d</t>
  </si>
  <si>
    <t>T templo Cañada de N</t>
  </si>
  <si>
    <t>Templo nuestra Señora Santisi de la Luz de cañada de negros</t>
  </si>
  <si>
    <t>T centro Hist Jalpa</t>
  </si>
  <si>
    <t>7ma et imagen urbana centro Histórico jalpa de Can</t>
  </si>
  <si>
    <t>R0038</t>
  </si>
  <si>
    <t>T pav Orquidea</t>
  </si>
  <si>
    <t>Pav de calle Orquidea, col. Pradera de san jeronim</t>
  </si>
  <si>
    <t>R0039</t>
  </si>
  <si>
    <t>T pav Lerdo de t</t>
  </si>
  <si>
    <t>Pav de calle Lerdo de Tejada, colonia El Carmen</t>
  </si>
  <si>
    <t>R0040</t>
  </si>
  <si>
    <t>T pav Guadalupe de J</t>
  </si>
  <si>
    <t>Pav de calle de acceso a guadalupe jalpa</t>
  </si>
  <si>
    <t>R0041</t>
  </si>
  <si>
    <t>T pav Margarita 2daE</t>
  </si>
  <si>
    <t>Pav de calle margaritas 2da. etapa de monte grande</t>
  </si>
  <si>
    <t>P mi Pymes en marcha</t>
  </si>
  <si>
    <t>Programa Mi pymes En marcha</t>
  </si>
  <si>
    <t>Ciclista de Ruta</t>
  </si>
  <si>
    <t>COMUDE</t>
  </si>
  <si>
    <t>Carrera Atletica</t>
  </si>
  <si>
    <t>MTB Copa nacional</t>
  </si>
  <si>
    <t>Duatlon</t>
  </si>
  <si>
    <t>Campamento de Verano</t>
  </si>
  <si>
    <t>Continua por los subsecuentes años</t>
  </si>
  <si>
    <t>Casas y salones IEC</t>
  </si>
  <si>
    <t>Casas de Cultura y Salones Culturales  IEC</t>
  </si>
  <si>
    <t>creacion 1/5/18</t>
  </si>
  <si>
    <t>SUBSIDIO CASA CULTURA</t>
  </si>
  <si>
    <t>R0049</t>
  </si>
  <si>
    <t>Feria Octubre</t>
  </si>
  <si>
    <t>creacion 27/08/18</t>
  </si>
  <si>
    <t>FERIA OCTUBRE</t>
  </si>
  <si>
    <t>S001 : PROGRAMAS SUJETOS A REGLAS DE OPERACIÓN EJEMPLO OBRAS DE programas de nena</t>
  </si>
  <si>
    <t>Proy Ejec Parq L Gto</t>
  </si>
  <si>
    <t>Proy.Ejec Parque Lineal Guanajuato</t>
  </si>
  <si>
    <t>chayo</t>
  </si>
  <si>
    <t>Proy Ejec Parq L Ven</t>
  </si>
  <si>
    <t>Proy.Ejec de Parque Lineal los Veneros</t>
  </si>
  <si>
    <t>PPM 3X1 2008</t>
  </si>
  <si>
    <t>Programa migrantes 3x1 2008</t>
  </si>
  <si>
    <t>PPM 3X1 2009</t>
  </si>
  <si>
    <t>Programa migrantes 3x1 2009</t>
  </si>
  <si>
    <t>Programa Pias 2009</t>
  </si>
  <si>
    <t>PPM 3X1 2010</t>
  </si>
  <si>
    <t>Programa migrantes 3X1 2010</t>
  </si>
  <si>
    <t>PPM 3X1 2011</t>
  </si>
  <si>
    <t>Programa migrantes 3X1 2011</t>
  </si>
  <si>
    <t>Programa Pias 2011</t>
  </si>
  <si>
    <t>Prog. FOPEDEP 2012</t>
  </si>
  <si>
    <t>Programa FOPEDEP 2012</t>
  </si>
  <si>
    <t>2.2.1.</t>
  </si>
  <si>
    <t>Rec. CONADE 2012</t>
  </si>
  <si>
    <t>Recurso CONADE 2012</t>
  </si>
  <si>
    <t>PPM 3X1 2012.</t>
  </si>
  <si>
    <t>Programa migrantes 3X1 2012</t>
  </si>
  <si>
    <t>Programa PIDBC 2013</t>
  </si>
  <si>
    <t>P-CREID CODE 2014</t>
  </si>
  <si>
    <t>PPM 3X1 2014</t>
  </si>
  <si>
    <t>Programa migrantes 2014</t>
  </si>
  <si>
    <t>C Ins Est de la cult</t>
  </si>
  <si>
    <t>Convenio Instituto Estatal de la Cultura</t>
  </si>
  <si>
    <t>2.4.2.</t>
  </si>
  <si>
    <t>Proy. U. Dep. Pma</t>
  </si>
  <si>
    <t>Proyecto Unidad Deportiva Purísima</t>
  </si>
  <si>
    <t>P. U Dep Pma R FAFEF</t>
  </si>
  <si>
    <t>Proyecto Unidad Deportiva Purísima Rec. FAFEF</t>
  </si>
  <si>
    <t>PPM 2X1 2014</t>
  </si>
  <si>
    <t>PIDH 2014 VERT. V</t>
  </si>
  <si>
    <t>PIDH 2014 VERTIENTE VIVIENDA</t>
  </si>
  <si>
    <t>2.2.5.</t>
  </si>
  <si>
    <t>PIDH 2014 VERT. T.D.</t>
  </si>
  <si>
    <t>PIDH 2014 VERTIENTE TECHO DIGNO</t>
  </si>
  <si>
    <t>S0023</t>
  </si>
  <si>
    <t>2.1.3.</t>
  </si>
  <si>
    <t>PPM 3X1 2015</t>
  </si>
  <si>
    <t>Programa migrantes 2015 Calle Fuego</t>
  </si>
  <si>
    <t>Programa migrantes 2015 Calle Sol</t>
  </si>
  <si>
    <t>P-CREID CODE 2015</t>
  </si>
  <si>
    <t>S0027</t>
  </si>
  <si>
    <t>PPM 2X1 2015</t>
  </si>
  <si>
    <t>Programa migrantes 2X1 2015</t>
  </si>
  <si>
    <t>PIDH 2015 V T. Digno</t>
  </si>
  <si>
    <t>PIDH 2015 VERTIENTE TECHO DIGNO</t>
  </si>
  <si>
    <t>S0031</t>
  </si>
  <si>
    <t>PRRMCD-CODE 2015</t>
  </si>
  <si>
    <t>PIDH 2015 V. Varias</t>
  </si>
  <si>
    <t>PIDH 2015 VERTIENTE VARIAS</t>
  </si>
  <si>
    <t>PIDH 2016 V.V/TECHO</t>
  </si>
  <si>
    <t>PIDH 2016 VERTIENTE VIVIENDA/TECHO</t>
  </si>
  <si>
    <t>SEDATU C. adicional</t>
  </si>
  <si>
    <t>SEDATU Cuarto Adicional</t>
  </si>
  <si>
    <t>S0037</t>
  </si>
  <si>
    <t>S0038</t>
  </si>
  <si>
    <t>FFINV "B"</t>
  </si>
  <si>
    <t>FFB Fortalecimiento financiero para inv. social</t>
  </si>
  <si>
    <t>PR "A"</t>
  </si>
  <si>
    <t>PR "A" Programa Regional de Infraestructura Social</t>
  </si>
  <si>
    <t xml:space="preserve">PPM 3X1 2016 </t>
  </si>
  <si>
    <t>Programa migrantes 3X1 2016 Cabecera Municipal</t>
  </si>
  <si>
    <t>PPM 3X1 2016</t>
  </si>
  <si>
    <t>Programa migrantes 3X1 2016 Cañada de Negros</t>
  </si>
  <si>
    <t>Programa migrantes 3X1 2016 El Cocono</t>
  </si>
  <si>
    <t>Programa migrantes 3X1 2016 Dolores</t>
  </si>
  <si>
    <t>Programa migrantes 3X1 2016 El Barrial</t>
  </si>
  <si>
    <t>Programa migrantes 3X1 2016 El Tecolote</t>
  </si>
  <si>
    <t>Programa migrantes 3X1 2016 Guadalupe de Jalpa</t>
  </si>
  <si>
    <t>Programa migrantes 3X1 2016 La Trinidad</t>
  </si>
  <si>
    <t>Programa migrantes 3X1 2016 Los Ángeles</t>
  </si>
  <si>
    <t>Programa migrantes 3X1 2016 Monte Grande</t>
  </si>
  <si>
    <t>Programa migrantes 3X1 2016 San Antonio Casas Blancas</t>
  </si>
  <si>
    <t>Programa migrantes 3X1 2016 San Bernardo</t>
  </si>
  <si>
    <t>Programa migrantes 3X1 2016 San Jerónimo</t>
  </si>
  <si>
    <t>Programa migrantes 3X1 2016 La Mina</t>
  </si>
  <si>
    <t>Aportación Beneficiarios</t>
  </si>
  <si>
    <t>CODE 2017</t>
  </si>
  <si>
    <t>PDR "A" 2017</t>
  </si>
  <si>
    <t>Proyectos de Desarrollo Regional A (PDR A)</t>
  </si>
  <si>
    <t>PIDMC 2017</t>
  </si>
  <si>
    <t>PISBCC 2017</t>
  </si>
  <si>
    <t>SDAyR 2017 R25</t>
  </si>
  <si>
    <t>SDAyR 2017 R23</t>
  </si>
  <si>
    <t>PPM 3X1 2017</t>
  </si>
  <si>
    <t>Programa migrantes 3X1 2017 Guardarrayas</t>
  </si>
  <si>
    <t>Programa migrantes 3X1 2017 Los Pinos</t>
  </si>
  <si>
    <t>Programa migrantes 3X1 2017 El Cocono</t>
  </si>
  <si>
    <t>Programa migrantes 3X1 2017 Jalpa de Cánovas</t>
  </si>
  <si>
    <t>Programa migrantes 3X1 2017 La Higuera</t>
  </si>
  <si>
    <t>Programa migrantes 3X1 2017 Fracc. Los ángeles</t>
  </si>
  <si>
    <t>Programa migrantes 3X1 2017 Puerta de Jalpa</t>
  </si>
  <si>
    <t>Programa migrantes 3X1 2017 Purísima de Bustos</t>
  </si>
  <si>
    <t>Programa migrantes 3X1 2017 San Ándres</t>
  </si>
  <si>
    <t>Programa migrantes 3X1 2017 Tepetate del Gallo</t>
  </si>
  <si>
    <t>Programa migrantes 3X1 2017 Rincones de la Pradera</t>
  </si>
  <si>
    <t>Programa migrantes 3X1 2017 San Jerónimo</t>
  </si>
  <si>
    <t>Programa migrantes 3X1 2017 Potrerillos</t>
  </si>
  <si>
    <t>Programa migrantes 3X1 2017 Sta Eduviges de Jalpa</t>
  </si>
  <si>
    <t>Programa migrantes 3X1 2017 Dolores</t>
  </si>
  <si>
    <t>Programa migrantes 3X1 2017 Col. San Javier</t>
  </si>
  <si>
    <t>Programa migrantes 3X1 2017 Cañada de Negros</t>
  </si>
  <si>
    <t>Programa migrantes 3X1 2017 Rancho Seco</t>
  </si>
  <si>
    <t>Programa migrantes 3X1 2017 Colinas del Real</t>
  </si>
  <si>
    <t>Programa migrantes 3X1 2017 La Descubridora</t>
  </si>
  <si>
    <t>Programa migrantes 3X1 2017 San Nicolás del Palenque</t>
  </si>
  <si>
    <t>Programa migrantes 3X1 2017 El Pedernal</t>
  </si>
  <si>
    <t>Programa migrantes 3X1 2017 El Refugio</t>
  </si>
  <si>
    <t>Programa migrantes 3X1 2017 El Saucillo</t>
  </si>
  <si>
    <t>Programa migrantes 3X1 2017 El Tecolote</t>
  </si>
  <si>
    <t>Programa migrantes 3X1 2017 El Toro</t>
  </si>
  <si>
    <t>Programa migrantes 3X1 2017 Guadalupe de Jalpa</t>
  </si>
  <si>
    <t>Programa migrantes 3X1 2017 El Liebrero</t>
  </si>
  <si>
    <t>Programa migrantes 3X1 2017 La Providencia</t>
  </si>
  <si>
    <t>Programa migrantes 3X1 2017 San Ángel</t>
  </si>
  <si>
    <t>Programa migrantes 3X1 2017 Cañada de Sotos</t>
  </si>
  <si>
    <t>Programa migrantes 3X1 2017 San Antonio Casas Bcas</t>
  </si>
  <si>
    <t>Programa migrantes 3X1 2017 San Bernardo</t>
  </si>
  <si>
    <t>Programa migrantes 3X1 2017 Buena Vista</t>
  </si>
  <si>
    <t>CONVENIO SOP</t>
  </si>
  <si>
    <t>S0099</t>
  </si>
  <si>
    <t>PIDH 2017 V.V./Techo</t>
  </si>
  <si>
    <t>PIDH 2017 Vertiente Vivienda/Techo</t>
  </si>
  <si>
    <t>PIDH 2017 V.V/Cuarto</t>
  </si>
  <si>
    <t>PIDH 2017 Vertiente Vivienda/Cuarto</t>
  </si>
  <si>
    <t>SDAyR 2017 R34</t>
  </si>
  <si>
    <t>CECYTEG 2017</t>
  </si>
  <si>
    <t>PIESCC 2017</t>
  </si>
  <si>
    <t>SEDATU 2017 HABITÁT</t>
  </si>
  <si>
    <t>Programa migrantes 3X1 2017 Purísima de Bustos 1</t>
  </si>
  <si>
    <t>Programa migrantes 3X1 2017 Purísima de Bustos 2</t>
  </si>
  <si>
    <t>PPM 2X1 2017</t>
  </si>
  <si>
    <t>Programa Migrantes 2x1 2017 1</t>
  </si>
  <si>
    <t>Programa Migrantes 2x1 2017 2</t>
  </si>
  <si>
    <t>Programa Migrantes 2x1 2017 3</t>
  </si>
  <si>
    <t>ITS 2018</t>
  </si>
  <si>
    <t>PROGRAMA ITS 2018</t>
  </si>
  <si>
    <t>PISBCC 2018</t>
  </si>
  <si>
    <t>PROGRAMA PISBCC 2018</t>
  </si>
  <si>
    <t>PIDMC 2018</t>
  </si>
  <si>
    <t>PROGRAMA PIDMC 2018</t>
  </si>
  <si>
    <t>SECTUR 2017</t>
  </si>
  <si>
    <t>PROGRAMA SECTUR 2017</t>
  </si>
  <si>
    <t>PIDH 2018</t>
  </si>
  <si>
    <t>PROGRAMA PIDH 2018</t>
  </si>
  <si>
    <t>PIECIS 2018</t>
  </si>
  <si>
    <t>PROGRAMA PIECIS 2018</t>
  </si>
  <si>
    <t>PIDH 2016 CAL SOLARE</t>
  </si>
  <si>
    <t>PROGRAMA PIDH 2016 CALENTADORES SOLARES</t>
  </si>
  <si>
    <t>PIDH 2016 TEC FIRME</t>
  </si>
  <si>
    <t>PIDH 2016 TECHO FIRME</t>
  </si>
  <si>
    <t>PIDH 2016 CUARTO DOR</t>
  </si>
  <si>
    <t>PIDH 2016 CUARTO DORMITORIO</t>
  </si>
  <si>
    <t>PISBCC 2015 FAIS</t>
  </si>
  <si>
    <t xml:space="preserve">PROGRAMA PISBCC 2015 FAIS </t>
  </si>
  <si>
    <t>PIDH 2017 Techo REAL DEL BOSQUE</t>
  </si>
  <si>
    <t>PIDH 2017 Techo COL. EL TORNILLO</t>
  </si>
  <si>
    <t>PIDH 2017 Techo COLINAS DEL REAL</t>
  </si>
  <si>
    <t>PIDH 2017 Techo POTRERILLOS (GUANAJUAL)</t>
  </si>
  <si>
    <t>PIDH 2017 Techo LAS AGUILILLAS</t>
  </si>
  <si>
    <t>PIDH 2017 Techo EL HUINDURI</t>
  </si>
  <si>
    <t>PIDH 2017 Techo JALPA DE CÁNOVAS</t>
  </si>
  <si>
    <t>PIDH 2017 Techo BELLO HORIZONTE</t>
  </si>
  <si>
    <t>PIDH 2017 Techo LOMAS DE GUANAJUATITO</t>
  </si>
  <si>
    <t>PIDH 2017 Techo AMP. FRANCISCO VILLA</t>
  </si>
  <si>
    <t>PIDH 2017 Techo COL. ALAMEDA</t>
  </si>
  <si>
    <t>PIDH 2017 V.V.Cuarto</t>
  </si>
  <si>
    <t>PIDH 2017 Cuarto EMILIANO ZAPATA</t>
  </si>
  <si>
    <t>PIDH 2017 Cuarto MONTE GRANDE</t>
  </si>
  <si>
    <t>PIDH 2017 Cuarto LOMAS DE OBRAJEROS</t>
  </si>
  <si>
    <t>PIDH 2017 Cuarto BELLO HORIZONTE</t>
  </si>
  <si>
    <t>PIDH 2017 Cuarto LOS TABIQUEROS</t>
  </si>
  <si>
    <t>PIDH 2017 Cuarto CAÑADA DE NEGROS</t>
  </si>
  <si>
    <t>PIDH 2017 Cuarto LAS COLONIAS</t>
  </si>
  <si>
    <t>PIDH 2017 Cuarto LOMA EJIDAL</t>
  </si>
  <si>
    <t>PIDH 2017 Cuarto AMPLIACIÓN DEL CARMEN</t>
  </si>
  <si>
    <t>PIDH 2017 Cuarto LA BRISA</t>
  </si>
  <si>
    <t>SDAyR 2018 R13</t>
  </si>
  <si>
    <t>SDAyR 2018 R13 Tecolote a Entronque a Peñuelas</t>
  </si>
  <si>
    <t>SDAyR 2018 R14</t>
  </si>
  <si>
    <t>SDAyR 2018 R14 Camino Acceso Com Higuera 2da Et</t>
  </si>
  <si>
    <t>SDAyR 2018 R32</t>
  </si>
  <si>
    <t>SDAyR 2018 R32 Comunidad Las Colonias de Jalpa</t>
  </si>
  <si>
    <t>SDAyR 2018 R33</t>
  </si>
  <si>
    <t>SDAyR 2018 R33 Camino Acceso a Loc de El Carmen</t>
  </si>
  <si>
    <t>HABITAT 2018</t>
  </si>
  <si>
    <t>HABITAT 2018 Const Integral Calle Lázaro Cárdenas</t>
  </si>
  <si>
    <t>HABITAT 2018 Const Integral Calle Ramo de Novia</t>
  </si>
  <si>
    <t>HABITAT 2018 Const Integral Calle Maclovio Barrera</t>
  </si>
  <si>
    <t>HABITAT 2018 Const Integral Calle Orquídea</t>
  </si>
  <si>
    <t>SEDATU VIVIENDA 2018</t>
  </si>
  <si>
    <t>SEDATU VIVIENDA 2018 Constr 16 cuartos adicionales</t>
  </si>
  <si>
    <t>S0151</t>
  </si>
  <si>
    <t>PIECIS 2018 PLATAFORMA SAN SILVESTRE</t>
  </si>
  <si>
    <t>S0152</t>
  </si>
  <si>
    <t>PIESCC 2018</t>
  </si>
  <si>
    <t>PIESCC 2018 REHABILITACION DE PLAZA DE SAN ANGEL</t>
  </si>
  <si>
    <t>S0153</t>
  </si>
  <si>
    <t>PIESCC 2018 CONSTRUCCION DE PLAZA EN LOS LAURELES</t>
  </si>
  <si>
    <t>S0154</t>
  </si>
  <si>
    <t>CODE 2018</t>
  </si>
  <si>
    <t>CODE 2018 CONSTRUCCION CANCHA LLANERA EL PEDERNAL</t>
  </si>
  <si>
    <t>S0155</t>
  </si>
  <si>
    <t>PIECIS 2018 LOTE DE EQUIPO PARA CENTRO IMPULSO</t>
  </si>
  <si>
    <t>S0156</t>
  </si>
  <si>
    <t>HÁBITAT 2018 Agus</t>
  </si>
  <si>
    <t>HABITAT 2018 Const Integral Calle Agustín Melgar</t>
  </si>
  <si>
    <t>S0157</t>
  </si>
  <si>
    <t>HÁBITAT 2018 Orqui</t>
  </si>
  <si>
    <t>HABITAT 2018 Const Integral Calle Orquídea 2da etapa</t>
  </si>
  <si>
    <t>APORTACIONES SOCIALE</t>
  </si>
  <si>
    <t>Aportaciones imss, info, retiro</t>
  </si>
  <si>
    <t xml:space="preserve">SUBSIDIOS </t>
  </si>
  <si>
    <t>MUNICIPIO DE PURISIMA DEL RINCON
INDICADORES DE RESULTADOS
DEL 1 DE ENERO AL 30 DE SEPTIEMBRE DE 2018</t>
  </si>
  <si>
    <t>I240-000</t>
  </si>
  <si>
    <t>AYUDAS</t>
  </si>
  <si>
    <t>fabiola</t>
  </si>
  <si>
    <t>31111-0106</t>
  </si>
  <si>
    <t>SECRETARIA PARTICULAR</t>
  </si>
  <si>
    <t>SECRETARIA PARTICULAR DE PRESIDENCIA</t>
  </si>
  <si>
    <t>31111-0107</t>
  </si>
  <si>
    <t>SECRETARIA H AYUNTAM</t>
  </si>
  <si>
    <t>SECRETARIA HONORABLE AYUNTAMIENTO</t>
  </si>
  <si>
    <t>31111-0108</t>
  </si>
  <si>
    <t>TRANSPARENCIA</t>
  </si>
  <si>
    <t>UNIDAD DE TRANSPARENCIA</t>
  </si>
  <si>
    <t>31111-0109</t>
  </si>
  <si>
    <t>MUJER</t>
  </si>
  <si>
    <t>COORDINACION MUNICIPAL DE LA MUJER</t>
  </si>
  <si>
    <t>31111-0110</t>
  </si>
  <si>
    <t>INFORMATICA</t>
  </si>
  <si>
    <t>COORDINACION DE INFORMATICA</t>
  </si>
  <si>
    <t>31111-0111</t>
  </si>
  <si>
    <t>COMUNICACIÓN</t>
  </si>
  <si>
    <t>COORDINACION DE COMUNICACIÓN</t>
  </si>
  <si>
    <t>31111-0112</t>
  </si>
  <si>
    <t>ARCHIVO GENERAL</t>
  </si>
  <si>
    <t>COORDINACION ARCHIVO GENERAL</t>
  </si>
  <si>
    <t>31111-0113</t>
  </si>
  <si>
    <t>INSTANCIA JUVENTUD</t>
  </si>
  <si>
    <t>COORDINACION INSTANCIA DE LA JUVENTUD</t>
  </si>
  <si>
    <t>31111-0114</t>
  </si>
  <si>
    <t>ARBITRO CALIFICADOR</t>
  </si>
  <si>
    <t>COORDINACION DE ARBITROS CALIFICADORES</t>
  </si>
  <si>
    <t>31111-0115</t>
  </si>
  <si>
    <t>JEFATURA DE GABINETE</t>
  </si>
  <si>
    <t>ASESORIA FUNCIONAL DE GOBIERNO MUNICIPAL</t>
  </si>
  <si>
    <t>31111-0203</t>
  </si>
  <si>
    <t>RECURSOS HUMANOS</t>
  </si>
  <si>
    <t>COORDINACION DE RECURSOS HUMANOS</t>
  </si>
</sst>
</file>

<file path=xl/styles.xml><?xml version="1.0" encoding="utf-8"?>
<styleSheet xmlns="http://schemas.openxmlformats.org/spreadsheetml/2006/main">
  <numFmts count="3">
    <numFmt numFmtId="44" formatCode="_-&quot;$&quot;* #,##0.00_-;\-&quot;$&quot;* #,##0.00_-;_-&quot;$&quot;* &quot;-&quot;??_-;_-@_-"/>
    <numFmt numFmtId="43" formatCode="_-* #,##0.00_-;\-* #,##0.00_-;_-* &quot;-&quot;??_-;_-@_-"/>
    <numFmt numFmtId="164" formatCode="_-* #,##0.00\ _P_t_s_-;\-* #,##0.00\ _P_t_s_-;_-* &quot;-&quot;??\ _P_t_s_-;_-@_-"/>
  </numFmts>
  <fonts count="62">
    <font>
      <sz val="11"/>
      <color theme="1"/>
      <name val="Calibri"/>
      <family val="2"/>
      <scheme val="minor"/>
    </font>
    <font>
      <sz val="11"/>
      <color theme="1"/>
      <name val="Calibri"/>
      <family val="2"/>
      <scheme val="minor"/>
    </font>
    <font>
      <sz val="10"/>
      <name val="Arial"/>
      <family val="2"/>
    </font>
    <font>
      <b/>
      <sz val="8"/>
      <name val="Arial"/>
      <family val="2"/>
    </font>
    <font>
      <b/>
      <sz val="8"/>
      <color theme="0"/>
      <name val="Arial"/>
      <family val="2"/>
    </font>
    <font>
      <b/>
      <sz val="12"/>
      <name val="Arial Narrow"/>
      <family val="2"/>
    </font>
    <font>
      <sz val="12"/>
      <color theme="1"/>
      <name val="Arial Narrow"/>
      <family val="2"/>
    </font>
    <font>
      <b/>
      <sz val="12"/>
      <color indexed="8"/>
      <name val="Arial Narrow"/>
      <family val="2"/>
    </font>
    <font>
      <b/>
      <sz val="12"/>
      <color theme="1"/>
      <name val="Arial Narrow"/>
      <family val="2"/>
    </font>
    <font>
      <sz val="12"/>
      <color indexed="8"/>
      <name val="Arial Narrow"/>
      <family val="2"/>
    </font>
    <font>
      <b/>
      <sz val="1"/>
      <name val="Arial"/>
      <family val="2"/>
    </font>
    <font>
      <sz val="10"/>
      <color theme="1"/>
      <name val="Calibri"/>
      <family val="2"/>
      <scheme val="minor"/>
    </font>
    <font>
      <sz val="9"/>
      <color theme="1"/>
      <name val="Arial"/>
      <family val="2"/>
    </font>
    <font>
      <sz val="9"/>
      <color theme="3" tint="0.39997558519241921"/>
      <name val="Arial"/>
      <family val="2"/>
    </font>
    <font>
      <b/>
      <sz val="9"/>
      <color indexed="9"/>
      <name val="Arial"/>
      <family val="2"/>
    </font>
    <font>
      <b/>
      <sz val="9"/>
      <color theme="1"/>
      <name val="Arial"/>
      <family val="2"/>
    </font>
    <font>
      <b/>
      <sz val="9"/>
      <color theme="0"/>
      <name val="Arial"/>
      <family val="2"/>
    </font>
    <font>
      <b/>
      <sz val="9"/>
      <color theme="3" tint="0.39997558519241921"/>
      <name val="Arial"/>
      <family val="2"/>
    </font>
    <font>
      <b/>
      <sz val="9"/>
      <name val="Arial"/>
      <family val="2"/>
    </font>
    <font>
      <sz val="10"/>
      <name val="Arial"/>
      <family val="2"/>
    </font>
    <font>
      <sz val="10"/>
      <color theme="3" tint="0.39997558519241921"/>
      <name val="Arial"/>
      <family val="2"/>
    </font>
    <font>
      <b/>
      <sz val="9"/>
      <color indexed="81"/>
      <name val="Tahoma"/>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0"/>
      <name val="Century Gothic"/>
      <family val="2"/>
    </font>
    <font>
      <sz val="10"/>
      <color indexed="8"/>
      <name val="Arial"/>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0"/>
      <color indexed="9"/>
      <name val="Arial"/>
      <family val="2"/>
    </font>
    <font>
      <b/>
      <sz val="10"/>
      <color theme="1"/>
      <name val="Arial"/>
      <family val="2"/>
    </font>
    <font>
      <sz val="10"/>
      <color theme="1"/>
      <name val="Arial"/>
      <family val="2"/>
    </font>
    <font>
      <sz val="8"/>
      <color theme="3" tint="0.39997558519241921"/>
      <name val="Arial"/>
      <family val="2"/>
    </font>
    <font>
      <b/>
      <sz val="10"/>
      <color theme="3" tint="0.39997558519241921"/>
      <name val="Arial"/>
      <family val="2"/>
    </font>
    <font>
      <b/>
      <sz val="8"/>
      <color theme="3" tint="0.39997558519241921"/>
      <name val="Arial"/>
      <family val="2"/>
    </font>
    <font>
      <sz val="12"/>
      <color theme="0"/>
      <name val="Arial"/>
      <family val="2"/>
    </font>
    <font>
      <sz val="12"/>
      <color theme="3" tint="0.39997558519241921"/>
      <name val="Arial"/>
      <family val="2"/>
    </font>
    <font>
      <sz val="14"/>
      <color theme="0"/>
      <name val="Arial"/>
      <family val="2"/>
    </font>
    <font>
      <sz val="14"/>
      <color theme="3" tint="0.39997558519241921"/>
      <name val="Arial"/>
      <family val="2"/>
    </font>
    <font>
      <sz val="8"/>
      <color theme="1"/>
      <name val="Arial"/>
      <family val="2"/>
    </font>
    <font>
      <sz val="8"/>
      <color theme="3" tint="0.39997558519241921"/>
      <name val="Calibri"/>
      <family val="2"/>
      <scheme val="minor"/>
    </font>
    <font>
      <sz val="8"/>
      <color theme="1"/>
      <name val="Calibri"/>
      <family val="2"/>
      <scheme val="minor"/>
    </font>
    <font>
      <b/>
      <sz val="8"/>
      <color theme="1"/>
      <name val="Arial"/>
      <family val="2"/>
    </font>
    <font>
      <sz val="8"/>
      <color theme="3" tint="0.39997558519241921"/>
      <name val="Times New Roman"/>
      <family val="1"/>
    </font>
    <font>
      <sz val="8"/>
      <color theme="7" tint="-0.249977111117893"/>
      <name val="Arial"/>
      <family val="2"/>
    </font>
    <font>
      <b/>
      <sz val="8"/>
      <color theme="3" tint="0.39997558519241921"/>
      <name val="Calibri"/>
      <family val="2"/>
      <scheme val="minor"/>
    </font>
    <font>
      <sz val="8"/>
      <color rgb="FF0070C0"/>
      <name val="Arial"/>
      <family val="2"/>
    </font>
    <font>
      <sz val="10"/>
      <color rgb="FF0070C0"/>
      <name val="Arial"/>
      <family val="2"/>
    </font>
    <font>
      <b/>
      <sz val="10"/>
      <color rgb="FF0070C0"/>
      <name val="Arial"/>
      <family val="2"/>
    </font>
    <font>
      <sz val="9"/>
      <color indexed="81"/>
      <name val="Tahoma"/>
      <family val="2"/>
    </font>
  </fonts>
  <fills count="40">
    <fill>
      <patternFill patternType="none"/>
    </fill>
    <fill>
      <patternFill patternType="gray125"/>
    </fill>
    <fill>
      <patternFill patternType="solid">
        <fgColor theme="0" tint="-0.249977111117893"/>
        <bgColor indexed="64"/>
      </patternFill>
    </fill>
    <fill>
      <patternFill patternType="solid">
        <fgColor rgb="FFFF9900"/>
        <bgColor indexed="64"/>
      </patternFill>
    </fill>
    <fill>
      <patternFill patternType="solid">
        <fgColor rgb="FFFFC000"/>
        <bgColor indexed="64"/>
      </patternFill>
    </fill>
    <fill>
      <patternFill patternType="solid">
        <fgColor theme="1" tint="0.499984740745262"/>
        <bgColor indexed="64"/>
      </patternFill>
    </fill>
    <fill>
      <patternFill patternType="solid">
        <fgColor theme="9" tint="-0.499984740745262"/>
        <bgColor indexed="64"/>
      </patternFill>
    </fill>
    <fill>
      <patternFill patternType="solid">
        <fgColor rgb="FF92D050"/>
        <bgColor indexed="64"/>
      </patternFill>
    </fill>
    <fill>
      <patternFill patternType="solid">
        <fgColor theme="9"/>
        <bgColor indexed="64"/>
      </patternFill>
    </fill>
    <fill>
      <patternFill patternType="solid">
        <fgColor rgb="FFFFFF00"/>
        <bgColor indexed="64"/>
      </patternFill>
    </fill>
    <fill>
      <patternFill patternType="solid">
        <fgColor indexed="18"/>
        <bgColor indexed="64"/>
      </patternFill>
    </fill>
    <fill>
      <patternFill patternType="solid">
        <fgColor indexed="62"/>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3" tint="0.39997558519241921"/>
        <bgColor indexed="64"/>
      </patternFill>
    </fill>
    <fill>
      <patternFill patternType="solid">
        <fgColor rgb="FFFF99FF"/>
        <bgColor indexed="64"/>
      </patternFill>
    </fill>
    <fill>
      <patternFill patternType="solid">
        <fgColor rgb="FFFF66FF"/>
        <bgColor indexed="64"/>
      </patternFill>
    </fill>
  </fills>
  <borders count="20">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s>
  <cellStyleXfs count="128">
    <xf numFmtId="0" fontId="0" fillId="0" borderId="0"/>
    <xf numFmtId="43" fontId="1" fillId="0" borderId="0" applyFont="0" applyFill="0" applyBorder="0" applyAlignment="0" applyProtection="0"/>
    <xf numFmtId="0" fontId="2" fillId="0" borderId="0"/>
    <xf numFmtId="0" fontId="2" fillId="0" borderId="0"/>
    <xf numFmtId="0" fontId="1" fillId="0" borderId="0"/>
    <xf numFmtId="0" fontId="2" fillId="0" borderId="0"/>
    <xf numFmtId="43" fontId="2" fillId="0" borderId="0" applyFont="0" applyFill="0" applyBorder="0" applyAlignment="0" applyProtection="0"/>
    <xf numFmtId="0" fontId="19" fillId="0" borderId="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28" borderId="10" applyNumberFormat="0" applyAlignment="0" applyProtection="0"/>
    <xf numFmtId="0" fontId="25" fillId="28" borderId="10" applyNumberFormat="0" applyAlignment="0" applyProtection="0"/>
    <xf numFmtId="0" fontId="26" fillId="29" borderId="11" applyNumberFormat="0" applyAlignment="0" applyProtection="0"/>
    <xf numFmtId="0" fontId="26" fillId="29" borderId="11" applyNumberFormat="0" applyAlignment="0" applyProtection="0"/>
    <xf numFmtId="0" fontId="27" fillId="0" borderId="12" applyNumberFormat="0" applyFill="0" applyAlignment="0" applyProtection="0"/>
    <xf numFmtId="0" fontId="27" fillId="0" borderId="12"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9" fillId="19" borderId="10" applyNumberFormat="0" applyAlignment="0" applyProtection="0"/>
    <xf numFmtId="0" fontId="29" fillId="19" borderId="10" applyNumberFormat="0" applyAlignment="0" applyProtection="0"/>
    <xf numFmtId="0" fontId="30" fillId="15" borderId="0" applyNumberFormat="0" applyBorder="0" applyAlignment="0" applyProtection="0"/>
    <xf numFmtId="0" fontId="30" fillId="15" borderId="0" applyNumberFormat="0" applyBorder="0" applyAlignment="0" applyProtection="0"/>
    <xf numFmtId="43" fontId="31" fillId="0" borderId="0" applyFont="0" applyFill="0" applyBorder="0" applyAlignment="0" applyProtection="0"/>
    <xf numFmtId="164" fontId="2" fillId="0" borderId="0" applyFont="0" applyFill="0" applyBorder="0" applyAlignment="0" applyProtection="0"/>
    <xf numFmtId="43" fontId="32" fillId="0" borderId="0" applyFont="0" applyFill="0" applyBorder="0" applyAlignment="0" applyProtection="0">
      <alignment vertical="top"/>
    </xf>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2" fillId="0" borderId="0">
      <alignment vertical="top"/>
    </xf>
    <xf numFmtId="0" fontId="2" fillId="0" borderId="0"/>
    <xf numFmtId="0" fontId="31" fillId="0" borderId="0"/>
    <xf numFmtId="0" fontId="1" fillId="0" borderId="0"/>
    <xf numFmtId="0" fontId="31" fillId="0" borderId="0"/>
    <xf numFmtId="0" fontId="2" fillId="0" borderId="0"/>
    <xf numFmtId="0" fontId="2" fillId="0" borderId="0"/>
    <xf numFmtId="0" fontId="31" fillId="0" borderId="0"/>
    <xf numFmtId="43" fontId="2" fillId="0" borderId="0"/>
    <xf numFmtId="0" fontId="2" fillId="0" borderId="0"/>
    <xf numFmtId="0" fontId="2" fillId="0" borderId="0"/>
    <xf numFmtId="0" fontId="2" fillId="0" borderId="0"/>
    <xf numFmtId="0" fontId="22" fillId="0" borderId="0"/>
    <xf numFmtId="0" fontId="1" fillId="0" borderId="0"/>
    <xf numFmtId="0" fontId="2" fillId="0" borderId="0"/>
    <xf numFmtId="0" fontId="2" fillId="0" borderId="0"/>
    <xf numFmtId="0" fontId="2" fillId="0" borderId="0"/>
    <xf numFmtId="0" fontId="2" fillId="0" borderId="0"/>
    <xf numFmtId="0" fontId="2" fillId="0" borderId="0"/>
    <xf numFmtId="0" fontId="22" fillId="35" borderId="13" applyNumberFormat="0" applyFont="0" applyAlignment="0" applyProtection="0"/>
    <xf numFmtId="0" fontId="22" fillId="35" borderId="13" applyNumberFormat="0" applyFont="0" applyAlignment="0" applyProtection="0"/>
    <xf numFmtId="0" fontId="34" fillId="28" borderId="14" applyNumberFormat="0" applyAlignment="0" applyProtection="0"/>
    <xf numFmtId="0" fontId="34" fillId="28" borderId="14"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28" fillId="0" borderId="17" applyNumberFormat="0" applyFill="0" applyAlignment="0" applyProtection="0"/>
    <xf numFmtId="0" fontId="28" fillId="0" borderId="17"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8" applyNumberFormat="0" applyFill="0" applyAlignment="0" applyProtection="0"/>
    <xf numFmtId="0" fontId="40" fillId="0" borderId="18" applyNumberFormat="0" applyFill="0" applyAlignment="0" applyProtection="0"/>
  </cellStyleXfs>
  <cellXfs count="151">
    <xf numFmtId="0" fontId="0" fillId="0" borderId="0" xfId="0"/>
    <xf numFmtId="0" fontId="0" fillId="0" borderId="0" xfId="0" applyFont="1"/>
    <xf numFmtId="4" fontId="4" fillId="4" borderId="6" xfId="3" applyNumberFormat="1" applyFont="1" applyFill="1" applyBorder="1" applyAlignment="1">
      <alignment horizontal="center" vertical="center" wrapText="1"/>
    </xf>
    <xf numFmtId="0" fontId="4" fillId="4" borderId="6" xfId="3" applyFont="1" applyFill="1" applyBorder="1" applyAlignment="1">
      <alignment horizontal="center" vertical="center" wrapText="1"/>
    </xf>
    <xf numFmtId="0" fontId="0" fillId="0" borderId="8" xfId="0" applyFont="1" applyBorder="1" applyProtection="1">
      <protection locked="0"/>
    </xf>
    <xf numFmtId="0" fontId="0" fillId="0" borderId="3" xfId="0" applyFont="1" applyBorder="1" applyProtection="1">
      <protection locked="0"/>
    </xf>
    <xf numFmtId="0" fontId="0" fillId="0" borderId="0" xfId="0" applyFont="1" applyProtection="1"/>
    <xf numFmtId="43" fontId="0" fillId="0" borderId="3" xfId="1" applyFont="1" applyBorder="1" applyProtection="1">
      <protection locked="0"/>
    </xf>
    <xf numFmtId="0" fontId="5" fillId="7" borderId="0" xfId="2" applyFont="1" applyFill="1" applyBorder="1" applyAlignment="1">
      <alignment horizontal="justify" vertical="top" wrapText="1"/>
    </xf>
    <xf numFmtId="0" fontId="6" fillId="0" borderId="0" xfId="0" applyFont="1" applyAlignment="1">
      <alignment horizontal="justify" vertical="top"/>
    </xf>
    <xf numFmtId="0" fontId="6" fillId="0" borderId="0" xfId="0" applyFont="1" applyAlignment="1">
      <alignment horizontal="justify" vertical="top" wrapText="1"/>
    </xf>
    <xf numFmtId="0" fontId="8" fillId="0" borderId="0" xfId="0" applyFont="1" applyAlignment="1">
      <alignment horizontal="justify" vertical="top" wrapText="1"/>
    </xf>
    <xf numFmtId="0" fontId="9" fillId="0" borderId="0" xfId="0" applyFont="1" applyAlignment="1">
      <alignment horizontal="justify" vertical="top" wrapText="1"/>
    </xf>
    <xf numFmtId="0" fontId="5" fillId="8" borderId="0" xfId="2" applyFont="1" applyFill="1" applyBorder="1" applyAlignment="1">
      <alignment horizontal="justify" vertical="top" wrapText="1"/>
    </xf>
    <xf numFmtId="0" fontId="5" fillId="0" borderId="0" xfId="2" applyFont="1" applyFill="1" applyBorder="1" applyAlignment="1">
      <alignment horizontal="justify" vertical="top" wrapText="1"/>
    </xf>
    <xf numFmtId="0" fontId="6" fillId="0" borderId="0" xfId="0" applyFont="1" applyFill="1" applyAlignment="1">
      <alignment horizontal="justify" vertical="top" wrapText="1"/>
    </xf>
    <xf numFmtId="0" fontId="0" fillId="0" borderId="0" xfId="0" applyAlignment="1">
      <alignment horizontal="right"/>
    </xf>
    <xf numFmtId="0" fontId="11" fillId="9" borderId="0" xfId="4" applyFont="1" applyFill="1"/>
    <xf numFmtId="0" fontId="12" fillId="0" borderId="0" xfId="4" applyFont="1"/>
    <xf numFmtId="0" fontId="13" fillId="0" borderId="0" xfId="4" applyFont="1"/>
    <xf numFmtId="0" fontId="14" fillId="11" borderId="9" xfId="4" applyFont="1" applyFill="1" applyBorder="1" applyAlignment="1">
      <alignment horizontal="center" vertical="center" wrapText="1"/>
    </xf>
    <xf numFmtId="0" fontId="15" fillId="12" borderId="9" xfId="4" applyFont="1" applyFill="1" applyBorder="1" applyAlignment="1">
      <alignment horizontal="center" vertical="center" wrapText="1"/>
    </xf>
    <xf numFmtId="0" fontId="15" fillId="12" borderId="9" xfId="4" applyFont="1" applyFill="1" applyBorder="1" applyAlignment="1">
      <alignment horizontal="center" vertical="center" wrapText="1"/>
    </xf>
    <xf numFmtId="0" fontId="11" fillId="0" borderId="0" xfId="4" applyFont="1"/>
    <xf numFmtId="0" fontId="14" fillId="13" borderId="9" xfId="4" applyFont="1" applyFill="1" applyBorder="1" applyAlignment="1">
      <alignment horizontal="center" vertical="center" wrapText="1"/>
    </xf>
    <xf numFmtId="0" fontId="12" fillId="0" borderId="0" xfId="4" applyFont="1" applyAlignment="1">
      <alignment horizontal="center"/>
    </xf>
    <xf numFmtId="49" fontId="17" fillId="0" borderId="0" xfId="2" applyNumberFormat="1" applyFont="1" applyFill="1" applyBorder="1" applyAlignment="1">
      <alignment horizontal="center"/>
    </xf>
    <xf numFmtId="0" fontId="17" fillId="0" borderId="0" xfId="4" applyFont="1" applyBorder="1" applyAlignment="1">
      <alignment horizontal="center"/>
    </xf>
    <xf numFmtId="0" fontId="17" fillId="0" borderId="0" xfId="4" applyFont="1" applyFill="1" applyBorder="1" applyAlignment="1">
      <alignment horizontal="center"/>
    </xf>
    <xf numFmtId="0" fontId="12" fillId="0" borderId="0" xfId="4" applyFont="1" applyBorder="1" applyAlignment="1">
      <alignment horizontal="center"/>
    </xf>
    <xf numFmtId="49" fontId="18" fillId="0" borderId="0" xfId="2" applyNumberFormat="1" applyFont="1" applyFill="1" applyBorder="1" applyAlignment="1">
      <alignment horizontal="center"/>
    </xf>
    <xf numFmtId="49" fontId="17" fillId="0" borderId="0" xfId="2" applyNumberFormat="1" applyFont="1" applyFill="1" applyBorder="1" applyAlignment="1">
      <alignment horizontal="left"/>
    </xf>
    <xf numFmtId="0" fontId="12" fillId="0" borderId="0" xfId="4" applyFont="1" applyBorder="1"/>
    <xf numFmtId="49" fontId="18" fillId="0" borderId="0" xfId="2" applyNumberFormat="1" applyFont="1" applyFill="1" applyBorder="1" applyAlignment="1">
      <alignment horizontal="left"/>
    </xf>
    <xf numFmtId="0" fontId="13" fillId="0" borderId="0" xfId="4" applyFont="1" applyBorder="1"/>
    <xf numFmtId="0" fontId="20" fillId="0" borderId="0" xfId="7" applyFont="1"/>
    <xf numFmtId="0" fontId="20" fillId="0" borderId="0" xfId="4" applyFont="1" applyBorder="1"/>
    <xf numFmtId="0" fontId="16" fillId="11" borderId="9" xfId="4" applyFont="1" applyFill="1" applyBorder="1" applyAlignment="1">
      <alignment horizontal="center" vertical="center" wrapText="1"/>
    </xf>
    <xf numFmtId="0" fontId="17" fillId="13" borderId="9" xfId="4" applyFont="1" applyFill="1" applyBorder="1" applyAlignment="1">
      <alignment horizontal="center" vertical="center" wrapText="1"/>
    </xf>
    <xf numFmtId="0" fontId="11" fillId="9" borderId="0" xfId="4" applyFont="1" applyFill="1" applyAlignment="1">
      <alignment horizontal="left"/>
    </xf>
    <xf numFmtId="0" fontId="43" fillId="0" borderId="0" xfId="4" applyFont="1"/>
    <xf numFmtId="0" fontId="2" fillId="0" borderId="0" xfId="7" applyFont="1"/>
    <xf numFmtId="0" fontId="44" fillId="0" borderId="0" xfId="4" applyFont="1" applyAlignment="1">
      <alignment horizontal="left"/>
    </xf>
    <xf numFmtId="0" fontId="20" fillId="0" borderId="0" xfId="4" applyFont="1"/>
    <xf numFmtId="0" fontId="44" fillId="0" borderId="0" xfId="4" applyFont="1"/>
    <xf numFmtId="0" fontId="43" fillId="0" borderId="0" xfId="4" applyFont="1" applyAlignment="1">
      <alignment horizontal="left"/>
    </xf>
    <xf numFmtId="0" fontId="41" fillId="11" borderId="9" xfId="4" applyFont="1" applyFill="1" applyBorder="1" applyAlignment="1">
      <alignment horizontal="center" vertical="center" wrapText="1"/>
    </xf>
    <xf numFmtId="0" fontId="42" fillId="36" borderId="9" xfId="4" applyFont="1" applyFill="1" applyBorder="1"/>
    <xf numFmtId="0" fontId="43" fillId="36" borderId="9" xfId="4" applyFont="1" applyFill="1" applyBorder="1"/>
    <xf numFmtId="0" fontId="41" fillId="13" borderId="9" xfId="4" applyFont="1" applyFill="1" applyBorder="1" applyAlignment="1">
      <alignment horizontal="center" vertical="center" wrapText="1"/>
    </xf>
    <xf numFmtId="49" fontId="43" fillId="36" borderId="9" xfId="4" applyNumberFormat="1" applyFont="1" applyFill="1" applyBorder="1"/>
    <xf numFmtId="49" fontId="46" fillId="0" borderId="0" xfId="2" applyNumberFormat="1" applyFont="1" applyFill="1" applyBorder="1" applyAlignment="1">
      <alignment horizontal="left"/>
    </xf>
    <xf numFmtId="0" fontId="45" fillId="0" borderId="0" xfId="4" applyFont="1"/>
    <xf numFmtId="0" fontId="20" fillId="0" borderId="0" xfId="7" applyFont="1" applyFill="1"/>
    <xf numFmtId="0" fontId="44" fillId="0" borderId="0" xfId="7" applyFont="1"/>
    <xf numFmtId="0" fontId="47" fillId="37" borderId="0" xfId="7" applyFont="1" applyFill="1" applyAlignment="1">
      <alignment horizontal="left"/>
    </xf>
    <xf numFmtId="0" fontId="43" fillId="37" borderId="0" xfId="4" applyFont="1" applyFill="1"/>
    <xf numFmtId="0" fontId="48" fillId="37" borderId="0" xfId="7" applyFont="1" applyFill="1" applyAlignment="1">
      <alignment horizontal="left"/>
    </xf>
    <xf numFmtId="0" fontId="20" fillId="37" borderId="0" xfId="4" applyFont="1" applyFill="1"/>
    <xf numFmtId="0" fontId="44" fillId="37" borderId="0" xfId="4" applyFont="1" applyFill="1"/>
    <xf numFmtId="0" fontId="43" fillId="0" borderId="0" xfId="4" applyFont="1" applyFill="1" applyBorder="1"/>
    <xf numFmtId="0" fontId="44" fillId="0" borderId="0" xfId="7" applyFont="1" applyAlignment="1">
      <alignment horizontal="left"/>
    </xf>
    <xf numFmtId="0" fontId="43" fillId="0" borderId="0" xfId="4" applyFont="1" applyFill="1"/>
    <xf numFmtId="0" fontId="45" fillId="0" borderId="0" xfId="4" applyFont="1" applyFill="1"/>
    <xf numFmtId="0" fontId="44" fillId="0" borderId="0" xfId="7" applyFont="1" applyFill="1"/>
    <xf numFmtId="0" fontId="44" fillId="0" borderId="0" xfId="4" quotePrefix="1" applyFont="1" applyFill="1"/>
    <xf numFmtId="0" fontId="44" fillId="0" borderId="0" xfId="7" applyFont="1" applyFill="1" applyBorder="1"/>
    <xf numFmtId="0" fontId="49" fillId="37" borderId="0" xfId="7" applyFont="1" applyFill="1" applyAlignment="1">
      <alignment horizontal="left"/>
    </xf>
    <xf numFmtId="0" fontId="50" fillId="37" borderId="0" xfId="7" applyFont="1" applyFill="1" applyAlignment="1">
      <alignment horizontal="left"/>
    </xf>
    <xf numFmtId="0" fontId="51" fillId="0" borderId="0" xfId="4" applyFont="1" applyAlignment="1">
      <alignment horizontal="left"/>
    </xf>
    <xf numFmtId="43" fontId="52" fillId="0" borderId="0" xfId="6" applyFont="1" applyFill="1"/>
    <xf numFmtId="0" fontId="20" fillId="0" borderId="0" xfId="4" applyFont="1" applyFill="1"/>
    <xf numFmtId="0" fontId="52" fillId="0" borderId="0" xfId="7" applyFont="1" applyFill="1"/>
    <xf numFmtId="0" fontId="53" fillId="0" borderId="0" xfId="7" applyFont="1" applyFill="1"/>
    <xf numFmtId="0" fontId="44" fillId="0" borderId="0" xfId="4" applyFont="1" applyFill="1" applyAlignment="1">
      <alignment horizontal="justify"/>
    </xf>
    <xf numFmtId="0" fontId="11" fillId="0" borderId="0" xfId="4" applyFont="1" applyFill="1"/>
    <xf numFmtId="0" fontId="43" fillId="38" borderId="0" xfId="4" applyFont="1" applyFill="1"/>
    <xf numFmtId="43" fontId="52" fillId="38" borderId="0" xfId="6" applyFont="1" applyFill="1"/>
    <xf numFmtId="0" fontId="20" fillId="38" borderId="0" xfId="4" applyFont="1" applyFill="1"/>
    <xf numFmtId="0" fontId="45" fillId="38" borderId="0" xfId="4" applyFont="1" applyFill="1"/>
    <xf numFmtId="0" fontId="44" fillId="38" borderId="0" xfId="4" applyFont="1" applyFill="1" applyAlignment="1">
      <alignment horizontal="justify"/>
    </xf>
    <xf numFmtId="0" fontId="11" fillId="38" borderId="0" xfId="4" applyFont="1" applyFill="1"/>
    <xf numFmtId="0" fontId="44" fillId="0" borderId="0" xfId="4" applyFont="1" applyFill="1" applyAlignment="1">
      <alignment horizontal="left"/>
    </xf>
    <xf numFmtId="0" fontId="44" fillId="0" borderId="0" xfId="4" applyFont="1" applyFill="1"/>
    <xf numFmtId="0" fontId="46" fillId="0" borderId="0" xfId="4" applyFont="1" applyFill="1" applyAlignment="1">
      <alignment horizontal="left"/>
    </xf>
    <xf numFmtId="0" fontId="54" fillId="0" borderId="0" xfId="4" applyFont="1" applyFill="1" applyAlignment="1">
      <alignment horizontal="left"/>
    </xf>
    <xf numFmtId="0" fontId="44" fillId="0" borderId="0" xfId="7" applyFont="1" applyFill="1" applyAlignment="1">
      <alignment horizontal="left"/>
    </xf>
    <xf numFmtId="0" fontId="44" fillId="0" borderId="0" xfId="4" applyFont="1" applyFill="1" applyBorder="1" applyAlignment="1">
      <alignment horizontal="left" wrapText="1"/>
    </xf>
    <xf numFmtId="0" fontId="44" fillId="0" borderId="0" xfId="4" applyFont="1" applyFill="1" applyBorder="1"/>
    <xf numFmtId="0" fontId="44" fillId="38" borderId="0" xfId="7" applyFont="1" applyFill="1" applyAlignment="1">
      <alignment horizontal="left"/>
    </xf>
    <xf numFmtId="0" fontId="44" fillId="38" borderId="0" xfId="4" applyFont="1" applyFill="1" applyBorder="1" applyAlignment="1">
      <alignment wrapText="1"/>
    </xf>
    <xf numFmtId="0" fontId="44" fillId="38" borderId="0" xfId="4" applyFont="1" applyFill="1" applyBorder="1"/>
    <xf numFmtId="0" fontId="44" fillId="0" borderId="0" xfId="4" applyFont="1" applyFill="1" applyBorder="1" applyAlignment="1">
      <alignment wrapText="1"/>
    </xf>
    <xf numFmtId="0" fontId="55" fillId="0" borderId="0" xfId="5" applyFont="1" applyFill="1" applyBorder="1" applyAlignment="1">
      <alignment wrapText="1"/>
    </xf>
    <xf numFmtId="0" fontId="44" fillId="0" borderId="0" xfId="7" applyFont="1" applyFill="1" applyAlignment="1">
      <alignment horizontal="left" vertical="top"/>
    </xf>
    <xf numFmtId="43" fontId="52" fillId="0" borderId="0" xfId="6" applyFont="1" applyFill="1" applyBorder="1" applyAlignment="1">
      <alignment horizontal="left"/>
    </xf>
    <xf numFmtId="43" fontId="52" fillId="0" borderId="0" xfId="6" applyFont="1" applyFill="1" applyBorder="1" applyAlignment="1">
      <alignment horizontal="justify"/>
    </xf>
    <xf numFmtId="0" fontId="44" fillId="0" borderId="19" xfId="7" applyFont="1" applyFill="1" applyBorder="1" applyAlignment="1">
      <alignment horizontal="justify"/>
    </xf>
    <xf numFmtId="14" fontId="51" fillId="0" borderId="19" xfId="7" applyNumberFormat="1" applyFont="1" applyFill="1" applyBorder="1"/>
    <xf numFmtId="0" fontId="11" fillId="0" borderId="0" xfId="4" applyFont="1" applyFill="1" applyAlignment="1">
      <alignment horizontal="left"/>
    </xf>
    <xf numFmtId="43" fontId="51" fillId="0" borderId="0" xfId="4" applyNumberFormat="1" applyFont="1" applyFill="1" applyBorder="1"/>
    <xf numFmtId="43" fontId="56" fillId="0" borderId="0" xfId="99" applyFont="1" applyFill="1" applyBorder="1"/>
    <xf numFmtId="0" fontId="51" fillId="0" borderId="0" xfId="7" applyNumberFormat="1" applyFont="1" applyFill="1" applyAlignment="1">
      <alignment horizontal="left"/>
    </xf>
    <xf numFmtId="43" fontId="52" fillId="0" borderId="0" xfId="6" applyFont="1" applyFill="1" applyAlignment="1">
      <alignment horizontal="left"/>
    </xf>
    <xf numFmtId="0" fontId="20" fillId="0" borderId="0" xfId="4" applyFont="1" applyFill="1" applyBorder="1"/>
    <xf numFmtId="0" fontId="52" fillId="0" borderId="0" xfId="7" applyFont="1" applyFill="1" applyBorder="1"/>
    <xf numFmtId="0" fontId="52" fillId="0" borderId="0" xfId="7" applyFont="1" applyFill="1" applyBorder="1" applyAlignment="1">
      <alignment horizontal="justify"/>
    </xf>
    <xf numFmtId="43" fontId="57" fillId="0" borderId="0" xfId="6" applyFont="1" applyFill="1" applyAlignment="1">
      <alignment horizontal="left"/>
    </xf>
    <xf numFmtId="0" fontId="58" fillId="0" borderId="0" xfId="2" applyFont="1" applyFill="1" applyBorder="1" applyAlignment="1">
      <alignment vertical="center"/>
    </xf>
    <xf numFmtId="0" fontId="43" fillId="0" borderId="0" xfId="4" applyFont="1" applyFill="1" applyAlignment="1"/>
    <xf numFmtId="0" fontId="51" fillId="0" borderId="0" xfId="104" applyFont="1" applyFill="1" applyBorder="1" applyAlignment="1">
      <alignment horizontal="left" vertical="center" wrapText="1"/>
    </xf>
    <xf numFmtId="0" fontId="51" fillId="0" borderId="0" xfId="4" applyFont="1" applyFill="1" applyAlignment="1">
      <alignment horizontal="left"/>
    </xf>
    <xf numFmtId="0" fontId="59" fillId="0" borderId="0" xfId="4" applyFont="1" applyFill="1"/>
    <xf numFmtId="0" fontId="60" fillId="0" borderId="0" xfId="4" applyFont="1" applyFill="1"/>
    <xf numFmtId="14" fontId="43" fillId="0" borderId="0" xfId="4" applyNumberFormat="1" applyFont="1" applyFill="1"/>
    <xf numFmtId="0" fontId="58" fillId="0" borderId="0" xfId="4" applyFont="1" applyFill="1"/>
    <xf numFmtId="0" fontId="42" fillId="0" borderId="0" xfId="4" applyFont="1" applyFill="1"/>
    <xf numFmtId="0" fontId="20" fillId="0" borderId="0" xfId="7" applyFont="1" applyFill="1" applyAlignment="1">
      <alignment wrapText="1"/>
    </xf>
    <xf numFmtId="0" fontId="52" fillId="0" borderId="0" xfId="4" applyFont="1" applyFill="1" applyBorder="1"/>
    <xf numFmtId="14" fontId="11" fillId="0" borderId="0" xfId="4" applyNumberFormat="1" applyFont="1" applyFill="1"/>
    <xf numFmtId="14" fontId="11" fillId="0" borderId="0" xfId="4" applyNumberFormat="1" applyFont="1" applyFill="1" applyAlignment="1">
      <alignment horizontal="left"/>
    </xf>
    <xf numFmtId="43" fontId="52" fillId="0" borderId="0" xfId="6" applyFont="1" applyFill="1" applyAlignment="1"/>
    <xf numFmtId="0" fontId="4" fillId="4" borderId="0" xfId="3" applyFont="1" applyFill="1" applyBorder="1" applyAlignment="1">
      <alignment horizontal="center" vertical="center" wrapText="1"/>
    </xf>
    <xf numFmtId="0" fontId="3" fillId="2" borderId="1" xfId="2" applyFont="1" applyFill="1" applyBorder="1" applyAlignment="1" applyProtection="1">
      <alignment horizontal="center" vertical="center" wrapText="1"/>
      <protection locked="0"/>
    </xf>
    <xf numFmtId="0" fontId="3" fillId="2" borderId="0" xfId="2" applyFont="1" applyFill="1" applyBorder="1" applyAlignment="1" applyProtection="1">
      <alignment horizontal="center" vertical="center" wrapText="1"/>
      <protection locked="0"/>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3" xfId="2" applyFont="1" applyFill="1" applyBorder="1" applyAlignment="1" applyProtection="1">
      <alignment horizontal="center" vertical="center" wrapText="1"/>
      <protection locked="0"/>
    </xf>
    <xf numFmtId="0" fontId="4" fillId="5" borderId="4"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4" borderId="0" xfId="0" applyFont="1" applyFill="1" applyAlignment="1">
      <alignment horizontal="center" vertical="top" wrapText="1"/>
    </xf>
    <xf numFmtId="0" fontId="15" fillId="12" borderId="9" xfId="4" applyFont="1" applyFill="1" applyBorder="1" applyAlignment="1">
      <alignment horizontal="center" vertical="center" wrapText="1"/>
    </xf>
    <xf numFmtId="0" fontId="14" fillId="10" borderId="9" xfId="4" applyFont="1" applyFill="1" applyBorder="1" applyAlignment="1">
      <alignment horizontal="center"/>
    </xf>
    <xf numFmtId="0" fontId="15" fillId="7" borderId="9" xfId="4" applyFont="1" applyFill="1" applyBorder="1" applyAlignment="1">
      <alignment horizontal="center"/>
    </xf>
    <xf numFmtId="0" fontId="42" fillId="4" borderId="9" xfId="4" applyFont="1" applyFill="1" applyBorder="1" applyAlignment="1">
      <alignment horizontal="center" vertical="center" wrapText="1"/>
    </xf>
    <xf numFmtId="43" fontId="51" fillId="0" borderId="0" xfId="99" applyFont="1" applyFill="1" applyBorder="1" applyAlignment="1">
      <alignment horizontal="left" wrapText="1"/>
    </xf>
    <xf numFmtId="0" fontId="45" fillId="13" borderId="9" xfId="4" applyFont="1" applyFill="1" applyBorder="1" applyAlignment="1">
      <alignment horizontal="center" vertical="center" wrapText="1"/>
    </xf>
    <xf numFmtId="0" fontId="41" fillId="10" borderId="9" xfId="4" applyFont="1" applyFill="1" applyBorder="1" applyAlignment="1">
      <alignment horizontal="center"/>
    </xf>
    <xf numFmtId="0" fontId="45" fillId="11" borderId="9" xfId="4" applyFont="1" applyFill="1" applyBorder="1" applyAlignment="1">
      <alignment horizontal="center" vertical="center" wrapText="1"/>
    </xf>
    <xf numFmtId="0" fontId="16" fillId="11" borderId="9" xfId="4" applyFont="1" applyFill="1" applyBorder="1" applyAlignment="1">
      <alignment horizontal="center" vertical="center" wrapText="1"/>
    </xf>
    <xf numFmtId="0" fontId="17" fillId="13" borderId="9" xfId="4" applyFont="1" applyFill="1" applyBorder="1" applyAlignment="1">
      <alignment horizontal="center" vertical="center" wrapText="1"/>
    </xf>
    <xf numFmtId="0" fontId="17" fillId="0" borderId="0" xfId="4" applyFont="1" applyBorder="1"/>
    <xf numFmtId="0" fontId="20" fillId="0" borderId="0" xfId="92" applyFont="1"/>
    <xf numFmtId="0" fontId="12" fillId="39" borderId="0" xfId="4" applyFont="1" applyFill="1" applyAlignment="1">
      <alignment horizontal="left"/>
    </xf>
    <xf numFmtId="0" fontId="20" fillId="39" borderId="0" xfId="92" applyFont="1" applyFill="1"/>
    <xf numFmtId="0" fontId="17" fillId="39" borderId="0" xfId="4" applyFont="1" applyFill="1" applyBorder="1" applyAlignment="1">
      <alignment horizontal="center"/>
    </xf>
    <xf numFmtId="0" fontId="12" fillId="0" borderId="0" xfId="4" applyFont="1" applyFill="1"/>
    <xf numFmtId="0" fontId="0" fillId="0" borderId="0" xfId="0" applyFill="1"/>
    <xf numFmtId="4" fontId="0" fillId="0" borderId="0" xfId="0" applyNumberFormat="1" applyFill="1"/>
  </cellXfs>
  <cellStyles count="128">
    <cellStyle name="20% - Énfasis1 2" xfId="8"/>
    <cellStyle name="20% - Énfasis1 2 2" xfId="9"/>
    <cellStyle name="20% - Énfasis1 2_SANDY" xfId="10"/>
    <cellStyle name="20% - Énfasis2 2" xfId="11"/>
    <cellStyle name="20% - Énfasis2 2 2" xfId="12"/>
    <cellStyle name="20% - Énfasis2 2_SANDY" xfId="13"/>
    <cellStyle name="20% - Énfasis3 2" xfId="14"/>
    <cellStyle name="20% - Énfasis3 2 2" xfId="15"/>
    <cellStyle name="20% - Énfasis3 2_SANDY" xfId="16"/>
    <cellStyle name="20% - Énfasis4 2" xfId="17"/>
    <cellStyle name="20% - Énfasis4 2 2" xfId="18"/>
    <cellStyle name="20% - Énfasis4 2_SANDY" xfId="19"/>
    <cellStyle name="20% - Énfasis5 2" xfId="20"/>
    <cellStyle name="20% - Énfasis5 2 2" xfId="21"/>
    <cellStyle name="20% - Énfasis5 2_SANDY" xfId="22"/>
    <cellStyle name="20% - Énfasis6 2" xfId="23"/>
    <cellStyle name="20% - Énfasis6 2 2" xfId="24"/>
    <cellStyle name="20% - Énfasis6 2_SANDY" xfId="25"/>
    <cellStyle name="40% - Énfasis1 2" xfId="26"/>
    <cellStyle name="40% - Énfasis1 2 2" xfId="27"/>
    <cellStyle name="40% - Énfasis1 2_SANDY" xfId="28"/>
    <cellStyle name="40% - Énfasis2 2" xfId="29"/>
    <cellStyle name="40% - Énfasis2 2 2" xfId="30"/>
    <cellStyle name="40% - Énfasis2 2_SANDY" xfId="31"/>
    <cellStyle name="40% - Énfasis3 2" xfId="32"/>
    <cellStyle name="40% - Énfasis3 2 2" xfId="33"/>
    <cellStyle name="40% - Énfasis3 2_SANDY" xfId="34"/>
    <cellStyle name="40% - Énfasis4 2" xfId="35"/>
    <cellStyle name="40% - Énfasis4 2 2" xfId="36"/>
    <cellStyle name="40% - Énfasis4 2_SANDY" xfId="37"/>
    <cellStyle name="40% - Énfasis5 2" xfId="38"/>
    <cellStyle name="40% - Énfasis5 2 2" xfId="39"/>
    <cellStyle name="40% - Énfasis5 2_SANDY" xfId="40"/>
    <cellStyle name="40% - Énfasis6 2" xfId="41"/>
    <cellStyle name="40% - Énfasis6 2 2" xfId="42"/>
    <cellStyle name="40% - Énfasis6 2_SANDY" xfId="43"/>
    <cellStyle name="60% - Énfasis1 2" xfId="44"/>
    <cellStyle name="60% - Énfasis1 2 2" xfId="45"/>
    <cellStyle name="60% - Énfasis2 2" xfId="46"/>
    <cellStyle name="60% - Énfasis2 2 2" xfId="47"/>
    <cellStyle name="60% - Énfasis3 2" xfId="48"/>
    <cellStyle name="60% - Énfasis3 2 2" xfId="49"/>
    <cellStyle name="60% - Énfasis4 2" xfId="50"/>
    <cellStyle name="60% - Énfasis4 2 2" xfId="51"/>
    <cellStyle name="60% - Énfasis5 2" xfId="52"/>
    <cellStyle name="60% - Énfasis5 2 2" xfId="53"/>
    <cellStyle name="60% - Énfasis6 2" xfId="54"/>
    <cellStyle name="60% - Énfasis6 2 2" xfId="55"/>
    <cellStyle name="Buena 2" xfId="56"/>
    <cellStyle name="Buena 2 2" xfId="57"/>
    <cellStyle name="Cálculo 2" xfId="58"/>
    <cellStyle name="Cálculo 2 2" xfId="59"/>
    <cellStyle name="Celda de comprobación 2" xfId="60"/>
    <cellStyle name="Celda de comprobación 2 2" xfId="61"/>
    <cellStyle name="Celda vinculada 2" xfId="62"/>
    <cellStyle name="Celda vinculada 2 2" xfId="63"/>
    <cellStyle name="Encabezado 4 2" xfId="64"/>
    <cellStyle name="Encabezado 4 2 2" xfId="65"/>
    <cellStyle name="Énfasis1 2" xfId="66"/>
    <cellStyle name="Énfasis1 2 2" xfId="67"/>
    <cellStyle name="Énfasis2 2" xfId="68"/>
    <cellStyle name="Énfasis2 2 2" xfId="69"/>
    <cellStyle name="Énfasis3 2" xfId="70"/>
    <cellStyle name="Énfasis3 2 2" xfId="71"/>
    <cellStyle name="Énfasis4 2" xfId="72"/>
    <cellStyle name="Énfasis4 2 2" xfId="73"/>
    <cellStyle name="Énfasis5 2" xfId="74"/>
    <cellStyle name="Énfasis5 2 2" xfId="75"/>
    <cellStyle name="Énfasis6 2" xfId="76"/>
    <cellStyle name="Énfasis6 2 2" xfId="77"/>
    <cellStyle name="Entrada 2" xfId="78"/>
    <cellStyle name="Entrada 2 2" xfId="79"/>
    <cellStyle name="Incorrecto 2" xfId="80"/>
    <cellStyle name="Incorrecto 2 2" xfId="81"/>
    <cellStyle name="Millares" xfId="1" builtinId="3"/>
    <cellStyle name="Millares 2" xfId="6"/>
    <cellStyle name="Millares 2 2" xfId="82"/>
    <cellStyle name="Millares 2 4" xfId="83"/>
    <cellStyle name="Millares 3" xfId="84"/>
    <cellStyle name="Millares 4" xfId="85"/>
    <cellStyle name="Millares 5" xfId="86"/>
    <cellStyle name="Moneda 2" xfId="87"/>
    <cellStyle name="Moneda 3" xfId="88"/>
    <cellStyle name="Neutral 2" xfId="89"/>
    <cellStyle name="Neutral 2 2" xfId="90"/>
    <cellStyle name="Normal" xfId="0" builtinId="0"/>
    <cellStyle name="Normal 10" xfId="91"/>
    <cellStyle name="Normal 11" xfId="92"/>
    <cellStyle name="Normal 12" xfId="93"/>
    <cellStyle name="Normal 13" xfId="94"/>
    <cellStyle name="Normal 2" xfId="4"/>
    <cellStyle name="Normal 2 2" xfId="2"/>
    <cellStyle name="Normal 2 2 2" xfId="95"/>
    <cellStyle name="Normal 2 2 2 2" xfId="96"/>
    <cellStyle name="Normal 2 2 3" xfId="97"/>
    <cellStyle name="Normal 2 3" xfId="98"/>
    <cellStyle name="Normal 2 3 2" xfId="99"/>
    <cellStyle name="Normal 2 4" xfId="100"/>
    <cellStyle name="Normal 2 5" xfId="101"/>
    <cellStyle name="Normal 2 6" xfId="102"/>
    <cellStyle name="Normal 2_SANDY" xfId="103"/>
    <cellStyle name="Normal 3" xfId="7"/>
    <cellStyle name="Normal 3 2" xfId="104"/>
    <cellStyle name="Normal 4" xfId="105"/>
    <cellStyle name="Normal 5" xfId="5"/>
    <cellStyle name="Normal 6" xfId="106"/>
    <cellStyle name="Normal 7" xfId="107"/>
    <cellStyle name="Normal 8" xfId="108"/>
    <cellStyle name="Normal 9" xfId="109"/>
    <cellStyle name="Normal_141008Reportes Cuadros Institucionales-sectorialesADV" xfId="3"/>
    <cellStyle name="Notas 2" xfId="110"/>
    <cellStyle name="Notas 2 2" xfId="111"/>
    <cellStyle name="Salida 2" xfId="112"/>
    <cellStyle name="Salida 2 2" xfId="113"/>
    <cellStyle name="Texto de advertencia 2" xfId="114"/>
    <cellStyle name="Texto de advertencia 2 2" xfId="115"/>
    <cellStyle name="Texto explicativo 2" xfId="116"/>
    <cellStyle name="Texto explicativo 2 2" xfId="117"/>
    <cellStyle name="Título 1 2" xfId="118"/>
    <cellStyle name="Título 1 2 2" xfId="119"/>
    <cellStyle name="Título 2 2" xfId="120"/>
    <cellStyle name="Título 2 2 2" xfId="121"/>
    <cellStyle name="Título 3 2" xfId="122"/>
    <cellStyle name="Título 3 2 2" xfId="123"/>
    <cellStyle name="Título 4" xfId="124"/>
    <cellStyle name="Título 4 2" xfId="125"/>
    <cellStyle name="Total 2" xfId="126"/>
    <cellStyle name="Total 2 2" xfId="127"/>
  </cellStyles>
  <dxfs count="1">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0%20SAP\DATOS%20MAESTROS%20PURISIMA%20-%20SAP%202019%20actualizado%20ENE%201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uente fin"/>
      <sheetName val="etructura ingresos "/>
      <sheetName val="FUNTE FINAN"/>
      <sheetName val="PROGRAMA"/>
      <sheetName val="UR"/>
      <sheetName val="CRI"/>
      <sheetName val="CRI CATALAGO"/>
      <sheetName val="DEUDORES"/>
      <sheetName val="ACREDORES"/>
      <sheetName val="pospre eg ING ZL-010"/>
      <sheetName val="balanza 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T1572"/>
  <sheetViews>
    <sheetView tabSelected="1" workbookViewId="0">
      <selection activeCell="A11" sqref="A11"/>
    </sheetView>
  </sheetViews>
  <sheetFormatPr baseColWidth="10" defaultRowHeight="15"/>
  <cols>
    <col min="7" max="7" width="13" customWidth="1"/>
    <col min="8" max="8" width="12.7109375" customWidth="1"/>
  </cols>
  <sheetData>
    <row r="1" spans="1:20">
      <c r="S1" s="16" t="s">
        <v>42</v>
      </c>
      <c r="T1" t="s">
        <v>468</v>
      </c>
    </row>
    <row r="2" spans="1:20" s="1" customFormat="1" ht="60" customHeight="1">
      <c r="A2" s="123" t="s">
        <v>1664</v>
      </c>
      <c r="B2" s="124"/>
      <c r="C2" s="124"/>
      <c r="D2" s="124"/>
      <c r="E2" s="124"/>
      <c r="F2" s="124"/>
      <c r="G2" s="124"/>
      <c r="H2" s="124"/>
      <c r="I2" s="124"/>
      <c r="J2" s="124"/>
      <c r="K2" s="124"/>
      <c r="L2" s="124"/>
      <c r="M2" s="124"/>
      <c r="N2" s="124"/>
      <c r="O2" s="124"/>
      <c r="P2" s="124"/>
      <c r="Q2" s="124"/>
      <c r="R2" s="124"/>
      <c r="S2" s="124"/>
    </row>
    <row r="3" spans="1:20" s="1" customFormat="1" ht="11.25" customHeight="1">
      <c r="A3" s="125" t="s">
        <v>0</v>
      </c>
      <c r="B3" s="125" t="s">
        <v>1</v>
      </c>
      <c r="C3" s="125" t="s">
        <v>2</v>
      </c>
      <c r="D3" s="125" t="s">
        <v>3</v>
      </c>
      <c r="E3" s="127" t="s">
        <v>4</v>
      </c>
      <c r="F3" s="127"/>
      <c r="G3" s="127"/>
      <c r="H3" s="127"/>
      <c r="I3" s="127"/>
      <c r="J3" s="128" t="s">
        <v>5</v>
      </c>
      <c r="K3" s="130" t="s">
        <v>6</v>
      </c>
      <c r="L3" s="130" t="s">
        <v>7</v>
      </c>
      <c r="M3" s="130" t="s">
        <v>8</v>
      </c>
      <c r="N3" s="130" t="s">
        <v>9</v>
      </c>
      <c r="O3" s="130" t="s">
        <v>10</v>
      </c>
      <c r="P3" s="130" t="s">
        <v>11</v>
      </c>
      <c r="Q3" s="130" t="s">
        <v>12</v>
      </c>
      <c r="R3" s="132" t="s">
        <v>13</v>
      </c>
      <c r="S3" s="122" t="s">
        <v>14</v>
      </c>
    </row>
    <row r="4" spans="1:20" s="1" customFormat="1" ht="54.75" customHeight="1">
      <c r="A4" s="126"/>
      <c r="B4" s="126"/>
      <c r="C4" s="126"/>
      <c r="D4" s="126"/>
      <c r="E4" s="2" t="s">
        <v>15</v>
      </c>
      <c r="F4" s="2" t="s">
        <v>16</v>
      </c>
      <c r="G4" s="2" t="s">
        <v>17</v>
      </c>
      <c r="H4" s="3" t="s">
        <v>18</v>
      </c>
      <c r="I4" s="3" t="s">
        <v>19</v>
      </c>
      <c r="J4" s="129"/>
      <c r="K4" s="131"/>
      <c r="L4" s="131"/>
      <c r="M4" s="131"/>
      <c r="N4" s="131"/>
      <c r="O4" s="131"/>
      <c r="P4" s="131"/>
      <c r="Q4" s="131"/>
      <c r="R4" s="132"/>
      <c r="S4" s="122"/>
    </row>
    <row r="5" spans="1:20" s="6" customFormat="1">
      <c r="A5" s="4"/>
      <c r="B5" s="5"/>
      <c r="C5" s="5"/>
      <c r="D5" s="5"/>
      <c r="E5" s="5"/>
      <c r="F5" s="5"/>
      <c r="G5" s="5"/>
      <c r="H5" s="5"/>
      <c r="I5" s="5"/>
      <c r="J5" s="5"/>
      <c r="K5" s="5"/>
      <c r="L5" s="5"/>
      <c r="M5" s="5"/>
      <c r="N5" s="5"/>
      <c r="O5" s="5"/>
      <c r="P5" s="5"/>
    </row>
    <row r="6" spans="1:20" s="6" customFormat="1" ht="22.5" customHeight="1">
      <c r="A6" s="4"/>
      <c r="B6" s="5"/>
      <c r="C6" s="5"/>
      <c r="D6" s="5"/>
      <c r="E6" s="7"/>
      <c r="F6" s="7"/>
      <c r="G6" s="7"/>
      <c r="H6" s="7"/>
      <c r="I6" s="7"/>
      <c r="J6" s="5"/>
      <c r="K6" s="5"/>
      <c r="L6" s="5"/>
      <c r="M6" s="5"/>
      <c r="N6" s="5"/>
      <c r="O6" s="5"/>
      <c r="P6" s="5"/>
      <c r="Q6" s="5"/>
      <c r="R6" s="5"/>
      <c r="S6" s="5"/>
    </row>
    <row r="7" spans="1:20" s="149" customFormat="1">
      <c r="A7" s="149" t="s">
        <v>43</v>
      </c>
      <c r="C7" s="149" t="s">
        <v>44</v>
      </c>
      <c r="D7" s="149">
        <v>1600418</v>
      </c>
      <c r="E7" s="150">
        <v>599281.32999999996</v>
      </c>
      <c r="F7" s="150">
        <v>599281.32999999996</v>
      </c>
      <c r="G7" s="149">
        <v>0</v>
      </c>
      <c r="H7" s="150">
        <v>599281.32999999996</v>
      </c>
      <c r="I7" s="149">
        <v>463004</v>
      </c>
      <c r="R7" s="149" t="s">
        <v>436</v>
      </c>
    </row>
    <row r="8" spans="1:20" s="149" customFormat="1">
      <c r="A8" s="149" t="s">
        <v>43</v>
      </c>
      <c r="C8" s="149" t="s">
        <v>44</v>
      </c>
      <c r="D8" s="149">
        <v>1600418</v>
      </c>
      <c r="E8" s="150">
        <v>4552036.67</v>
      </c>
      <c r="F8" s="150">
        <v>4365293.75</v>
      </c>
      <c r="G8" s="149">
        <v>0</v>
      </c>
      <c r="H8" s="150">
        <v>4365293.75</v>
      </c>
      <c r="I8" s="149">
        <v>3232265.5</v>
      </c>
      <c r="R8" s="149" t="s">
        <v>436</v>
      </c>
    </row>
    <row r="9" spans="1:20" s="149" customFormat="1">
      <c r="A9" s="149" t="s">
        <v>43</v>
      </c>
      <c r="C9" s="149" t="s">
        <v>44</v>
      </c>
      <c r="D9" s="149">
        <v>1600418</v>
      </c>
      <c r="E9" s="150">
        <v>2221292.67</v>
      </c>
      <c r="F9" s="150">
        <v>2362085.33</v>
      </c>
      <c r="G9" s="149">
        <v>0</v>
      </c>
      <c r="H9" s="150">
        <v>2362085.33</v>
      </c>
      <c r="I9" s="149">
        <v>1653424.11</v>
      </c>
      <c r="R9" s="149" t="s">
        <v>436</v>
      </c>
    </row>
    <row r="10" spans="1:20" s="149" customFormat="1">
      <c r="A10" s="149" t="s">
        <v>43</v>
      </c>
      <c r="C10" s="149" t="s">
        <v>44</v>
      </c>
      <c r="D10" s="149">
        <v>2520318</v>
      </c>
      <c r="E10" s="149">
        <v>0</v>
      </c>
      <c r="F10" s="150">
        <v>72000</v>
      </c>
      <c r="G10" s="149">
        <v>0</v>
      </c>
      <c r="H10" s="150">
        <v>72000</v>
      </c>
      <c r="I10" s="149">
        <v>72000</v>
      </c>
      <c r="R10" s="149" t="s">
        <v>436</v>
      </c>
    </row>
    <row r="11" spans="1:20" s="149" customFormat="1">
      <c r="A11" s="149" t="s">
        <v>43</v>
      </c>
      <c r="C11" s="149" t="s">
        <v>44</v>
      </c>
      <c r="D11" s="149">
        <v>1600418</v>
      </c>
      <c r="E11" s="150">
        <v>1900944.33</v>
      </c>
      <c r="F11" s="150">
        <v>1877043.67</v>
      </c>
      <c r="G11" s="149">
        <v>0</v>
      </c>
      <c r="H11" s="150">
        <v>1877043.67</v>
      </c>
      <c r="I11" s="149">
        <v>1259700.21</v>
      </c>
      <c r="R11" s="149" t="s">
        <v>436</v>
      </c>
    </row>
    <row r="12" spans="1:20" s="149" customFormat="1">
      <c r="A12" s="149" t="s">
        <v>43</v>
      </c>
      <c r="C12" s="149" t="s">
        <v>44</v>
      </c>
      <c r="D12" s="149">
        <v>1600418</v>
      </c>
      <c r="E12" s="150">
        <v>600000</v>
      </c>
      <c r="F12" s="149">
        <v>0</v>
      </c>
      <c r="G12" s="149">
        <v>0</v>
      </c>
      <c r="H12" s="150">
        <v>0</v>
      </c>
      <c r="I12" s="149">
        <v>0</v>
      </c>
      <c r="R12" s="149" t="s">
        <v>436</v>
      </c>
    </row>
    <row r="13" spans="1:20" s="149" customFormat="1">
      <c r="A13" s="149" t="s">
        <v>43</v>
      </c>
      <c r="C13" s="149" t="s">
        <v>44</v>
      </c>
      <c r="D13" s="149">
        <v>1600418</v>
      </c>
      <c r="E13" s="149">
        <v>0</v>
      </c>
      <c r="F13" s="150">
        <v>600000</v>
      </c>
      <c r="G13" s="149">
        <v>0</v>
      </c>
      <c r="H13" s="150">
        <v>600000</v>
      </c>
      <c r="I13" s="149">
        <v>212642.77</v>
      </c>
      <c r="R13" s="149" t="s">
        <v>436</v>
      </c>
    </row>
    <row r="14" spans="1:20" s="149" customFormat="1">
      <c r="A14" s="149" t="s">
        <v>43</v>
      </c>
      <c r="C14" s="149" t="s">
        <v>44</v>
      </c>
      <c r="D14" s="149">
        <v>1600418</v>
      </c>
      <c r="E14" s="150">
        <v>142590.79999999999</v>
      </c>
      <c r="F14" s="150">
        <v>159117.6</v>
      </c>
      <c r="G14" s="149">
        <v>0</v>
      </c>
      <c r="H14" s="150">
        <v>159117.6</v>
      </c>
      <c r="I14" s="149">
        <v>2846.87</v>
      </c>
      <c r="R14" s="149" t="s">
        <v>436</v>
      </c>
    </row>
    <row r="15" spans="1:20" s="149" customFormat="1">
      <c r="A15" s="149" t="s">
        <v>43</v>
      </c>
      <c r="C15" s="149" t="s">
        <v>44</v>
      </c>
      <c r="D15" s="149">
        <v>1600418</v>
      </c>
      <c r="E15" s="150">
        <v>813717.97</v>
      </c>
      <c r="F15" s="150">
        <v>1160137.33</v>
      </c>
      <c r="G15" s="149">
        <v>0</v>
      </c>
      <c r="H15" s="150">
        <v>1160137.33</v>
      </c>
      <c r="I15" s="149">
        <v>91457.91</v>
      </c>
      <c r="R15" s="149" t="s">
        <v>436</v>
      </c>
    </row>
    <row r="16" spans="1:20" s="149" customFormat="1">
      <c r="A16" s="149" t="s">
        <v>43</v>
      </c>
      <c r="C16" s="149" t="s">
        <v>44</v>
      </c>
      <c r="D16" s="149">
        <v>1600418</v>
      </c>
      <c r="E16" s="150">
        <v>52146.33</v>
      </c>
      <c r="F16" s="150">
        <v>52146.33</v>
      </c>
      <c r="G16" s="149">
        <v>0</v>
      </c>
      <c r="H16" s="150">
        <v>52146.33</v>
      </c>
      <c r="I16" s="149">
        <v>3405</v>
      </c>
      <c r="R16" s="149" t="s">
        <v>436</v>
      </c>
    </row>
    <row r="17" spans="1:18" s="149" customFormat="1">
      <c r="A17" s="149" t="s">
        <v>43</v>
      </c>
      <c r="C17" s="149" t="s">
        <v>44</v>
      </c>
      <c r="D17" s="149">
        <v>1600418</v>
      </c>
      <c r="E17" s="150">
        <v>187196.33</v>
      </c>
      <c r="F17" s="150">
        <v>317197.17</v>
      </c>
      <c r="G17" s="149">
        <v>0</v>
      </c>
      <c r="H17" s="150">
        <v>317197.17</v>
      </c>
      <c r="I17" s="149">
        <v>246305</v>
      </c>
      <c r="R17" s="149" t="s">
        <v>436</v>
      </c>
    </row>
    <row r="18" spans="1:18" s="149" customFormat="1">
      <c r="A18" s="149" t="s">
        <v>43</v>
      </c>
      <c r="C18" s="149" t="s">
        <v>44</v>
      </c>
      <c r="D18" s="149">
        <v>1600418</v>
      </c>
      <c r="E18" s="150">
        <v>75031.83</v>
      </c>
      <c r="F18" s="150">
        <v>75031.83</v>
      </c>
      <c r="G18" s="149">
        <v>0</v>
      </c>
      <c r="H18" s="150">
        <v>75031.83</v>
      </c>
      <c r="I18" s="149">
        <v>59802</v>
      </c>
      <c r="R18" s="149" t="s">
        <v>436</v>
      </c>
    </row>
    <row r="19" spans="1:18" s="149" customFormat="1">
      <c r="A19" s="149" t="s">
        <v>43</v>
      </c>
      <c r="C19" s="149" t="s">
        <v>44</v>
      </c>
      <c r="D19" s="149">
        <v>1100118</v>
      </c>
      <c r="E19" s="149">
        <v>0</v>
      </c>
      <c r="F19" s="150">
        <v>129890.38</v>
      </c>
      <c r="G19" s="149">
        <v>0</v>
      </c>
      <c r="H19" s="150">
        <v>129890.38</v>
      </c>
      <c r="I19" s="149">
        <v>0</v>
      </c>
      <c r="R19" s="149" t="s">
        <v>436</v>
      </c>
    </row>
    <row r="20" spans="1:18" s="149" customFormat="1">
      <c r="A20" s="149" t="s">
        <v>43</v>
      </c>
      <c r="C20" s="149" t="s">
        <v>44</v>
      </c>
      <c r="D20" s="149">
        <v>1600418</v>
      </c>
      <c r="E20" s="150">
        <v>2000000</v>
      </c>
      <c r="F20" s="150">
        <v>3970114.58</v>
      </c>
      <c r="G20" s="149">
        <v>0</v>
      </c>
      <c r="H20" s="150">
        <v>3970114.58</v>
      </c>
      <c r="I20" s="149">
        <v>134509.5</v>
      </c>
      <c r="R20" s="149" t="s">
        <v>436</v>
      </c>
    </row>
    <row r="21" spans="1:18" s="149" customFormat="1">
      <c r="A21" s="149" t="s">
        <v>43</v>
      </c>
      <c r="C21" s="149" t="s">
        <v>44</v>
      </c>
      <c r="D21" s="149">
        <v>1600418</v>
      </c>
      <c r="E21" s="150">
        <v>307317.83</v>
      </c>
      <c r="F21" s="150">
        <v>307317.83</v>
      </c>
      <c r="G21" s="149">
        <v>0</v>
      </c>
      <c r="H21" s="150">
        <v>307317.83</v>
      </c>
      <c r="I21" s="149">
        <v>245383</v>
      </c>
      <c r="R21" s="149" t="s">
        <v>436</v>
      </c>
    </row>
    <row r="22" spans="1:18" s="149" customFormat="1">
      <c r="A22" s="149" t="s">
        <v>43</v>
      </c>
      <c r="C22" s="149" t="s">
        <v>44</v>
      </c>
      <c r="D22" s="149">
        <v>1100118</v>
      </c>
      <c r="E22" s="149">
        <v>0</v>
      </c>
      <c r="F22" s="149">
        <v>0</v>
      </c>
      <c r="G22" s="149">
        <v>0</v>
      </c>
      <c r="H22" s="150">
        <v>500000</v>
      </c>
      <c r="I22" s="149">
        <v>32244.67</v>
      </c>
      <c r="R22" s="149" t="s">
        <v>436</v>
      </c>
    </row>
    <row r="23" spans="1:18" s="149" customFormat="1">
      <c r="A23" s="149" t="s">
        <v>43</v>
      </c>
      <c r="C23" s="149" t="s">
        <v>44</v>
      </c>
      <c r="D23" s="149">
        <v>1600418</v>
      </c>
      <c r="E23" s="150">
        <v>2000000</v>
      </c>
      <c r="F23" s="149">
        <v>0</v>
      </c>
      <c r="G23" s="149">
        <v>0</v>
      </c>
      <c r="H23" s="150">
        <v>0</v>
      </c>
      <c r="I23" s="149">
        <v>0</v>
      </c>
      <c r="R23" s="149" t="s">
        <v>436</v>
      </c>
    </row>
    <row r="24" spans="1:18" s="149" customFormat="1">
      <c r="A24" s="149" t="s">
        <v>43</v>
      </c>
      <c r="C24" s="149" t="s">
        <v>44</v>
      </c>
      <c r="D24" s="149">
        <v>1100118</v>
      </c>
      <c r="E24" s="150">
        <v>210808</v>
      </c>
      <c r="F24" s="150">
        <v>157226.60999999999</v>
      </c>
      <c r="G24" s="149">
        <v>23077.78</v>
      </c>
      <c r="H24" s="150">
        <v>33579.919999999998</v>
      </c>
      <c r="I24" s="149">
        <v>10502.14</v>
      </c>
      <c r="R24" s="149" t="s">
        <v>436</v>
      </c>
    </row>
    <row r="25" spans="1:18" s="149" customFormat="1">
      <c r="A25" s="149" t="s">
        <v>43</v>
      </c>
      <c r="C25" s="149" t="s">
        <v>44</v>
      </c>
      <c r="D25" s="149">
        <v>2520318</v>
      </c>
      <c r="E25" s="149">
        <v>0</v>
      </c>
      <c r="F25" s="150">
        <v>5000</v>
      </c>
      <c r="G25" s="149">
        <v>0</v>
      </c>
      <c r="H25" s="150">
        <v>5000</v>
      </c>
      <c r="I25" s="149">
        <v>5000</v>
      </c>
      <c r="R25" s="149" t="s">
        <v>436</v>
      </c>
    </row>
    <row r="26" spans="1:18" s="149" customFormat="1">
      <c r="A26" s="149" t="s">
        <v>43</v>
      </c>
      <c r="C26" s="149" t="s">
        <v>44</v>
      </c>
      <c r="D26" s="149">
        <v>1100118</v>
      </c>
      <c r="E26" s="150">
        <v>10000</v>
      </c>
      <c r="F26" s="150">
        <v>10000</v>
      </c>
      <c r="G26" s="149">
        <v>1278.49</v>
      </c>
      <c r="H26" s="150">
        <v>5977.49</v>
      </c>
      <c r="I26" s="149">
        <v>4699</v>
      </c>
      <c r="R26" s="149" t="s">
        <v>436</v>
      </c>
    </row>
    <row r="27" spans="1:18" s="149" customFormat="1">
      <c r="A27" s="149" t="s">
        <v>43</v>
      </c>
      <c r="C27" s="149" t="s">
        <v>44</v>
      </c>
      <c r="D27" s="149">
        <v>1100118</v>
      </c>
      <c r="E27" s="150">
        <v>159474</v>
      </c>
      <c r="F27" s="150">
        <v>81474</v>
      </c>
      <c r="G27" s="149">
        <v>8044.39</v>
      </c>
      <c r="H27" s="150">
        <v>11281.18</v>
      </c>
      <c r="I27" s="149">
        <v>3236.79</v>
      </c>
      <c r="R27" s="149" t="s">
        <v>436</v>
      </c>
    </row>
    <row r="28" spans="1:18" s="149" customFormat="1">
      <c r="A28" s="149" t="s">
        <v>43</v>
      </c>
      <c r="C28" s="149" t="s">
        <v>44</v>
      </c>
      <c r="D28" s="149">
        <v>2520318</v>
      </c>
      <c r="E28" s="149">
        <v>0</v>
      </c>
      <c r="F28" s="150">
        <v>62000</v>
      </c>
      <c r="G28" s="149">
        <v>7919.25</v>
      </c>
      <c r="H28" s="150">
        <v>71000</v>
      </c>
      <c r="I28" s="149">
        <v>58080.75</v>
      </c>
      <c r="R28" s="149" t="s">
        <v>436</v>
      </c>
    </row>
    <row r="29" spans="1:18" s="149" customFormat="1">
      <c r="A29" s="149" t="s">
        <v>43</v>
      </c>
      <c r="C29" s="149" t="s">
        <v>44</v>
      </c>
      <c r="D29" s="149">
        <v>1100118</v>
      </c>
      <c r="E29" s="150">
        <v>96360</v>
      </c>
      <c r="F29" s="150">
        <v>134360</v>
      </c>
      <c r="G29" s="149">
        <v>35819.339999999997</v>
      </c>
      <c r="H29" s="150">
        <v>46087.54</v>
      </c>
      <c r="I29" s="149">
        <v>10268.200000000001</v>
      </c>
      <c r="R29" s="149" t="s">
        <v>436</v>
      </c>
    </row>
    <row r="30" spans="1:18" s="149" customFormat="1">
      <c r="A30" s="149" t="s">
        <v>43</v>
      </c>
      <c r="C30" s="149" t="s">
        <v>44</v>
      </c>
      <c r="D30" s="149">
        <v>1100118</v>
      </c>
      <c r="E30" s="150">
        <v>50000</v>
      </c>
      <c r="F30" s="150">
        <v>40000</v>
      </c>
      <c r="G30" s="149">
        <v>0</v>
      </c>
      <c r="H30" s="150">
        <v>1325</v>
      </c>
      <c r="I30" s="149">
        <v>1325</v>
      </c>
      <c r="R30" s="149" t="s">
        <v>436</v>
      </c>
    </row>
    <row r="31" spans="1:18" s="149" customFormat="1">
      <c r="A31" s="149" t="s">
        <v>43</v>
      </c>
      <c r="C31" s="149" t="s">
        <v>44</v>
      </c>
      <c r="D31" s="149">
        <v>1100118</v>
      </c>
      <c r="E31" s="150">
        <v>7149</v>
      </c>
      <c r="F31" s="150">
        <v>8149</v>
      </c>
      <c r="G31" s="149">
        <v>275.33</v>
      </c>
      <c r="H31" s="150">
        <v>2310.7199999999998</v>
      </c>
      <c r="I31" s="149">
        <v>2035.39</v>
      </c>
      <c r="R31" s="149" t="s">
        <v>436</v>
      </c>
    </row>
    <row r="32" spans="1:18" s="149" customFormat="1">
      <c r="A32" s="149" t="s">
        <v>43</v>
      </c>
      <c r="C32" s="149" t="s">
        <v>44</v>
      </c>
      <c r="D32" s="149">
        <v>1100118</v>
      </c>
      <c r="E32" s="150">
        <v>600000</v>
      </c>
      <c r="F32" s="150">
        <v>349679.37</v>
      </c>
      <c r="G32" s="149">
        <v>77161.490000000005</v>
      </c>
      <c r="H32" s="150">
        <v>157285.57999999999</v>
      </c>
      <c r="I32" s="149">
        <v>80124.09</v>
      </c>
      <c r="R32" s="149" t="s">
        <v>436</v>
      </c>
    </row>
    <row r="33" spans="1:18" s="149" customFormat="1">
      <c r="A33" s="149" t="s">
        <v>43</v>
      </c>
      <c r="C33" s="149" t="s">
        <v>44</v>
      </c>
      <c r="D33" s="149">
        <v>1100118</v>
      </c>
      <c r="E33" s="150">
        <v>84500</v>
      </c>
      <c r="F33" s="150">
        <v>155103</v>
      </c>
      <c r="G33" s="149">
        <v>63683.39</v>
      </c>
      <c r="H33" s="150">
        <v>149258.14000000001</v>
      </c>
      <c r="I33" s="149">
        <v>85574.75</v>
      </c>
      <c r="R33" s="149" t="s">
        <v>436</v>
      </c>
    </row>
    <row r="34" spans="1:18" s="149" customFormat="1">
      <c r="A34" s="149" t="s">
        <v>43</v>
      </c>
      <c r="C34" s="149" t="s">
        <v>44</v>
      </c>
      <c r="D34" s="149">
        <v>1600418</v>
      </c>
      <c r="E34" s="149">
        <v>0</v>
      </c>
      <c r="F34" s="150">
        <v>1900</v>
      </c>
      <c r="G34" s="149">
        <v>0</v>
      </c>
      <c r="H34" s="150">
        <v>3261.98</v>
      </c>
      <c r="I34" s="149">
        <v>3261.98</v>
      </c>
      <c r="R34" s="149" t="s">
        <v>436</v>
      </c>
    </row>
    <row r="35" spans="1:18" s="149" customFormat="1">
      <c r="A35" s="149" t="s">
        <v>43</v>
      </c>
      <c r="C35" s="149" t="s">
        <v>44</v>
      </c>
      <c r="D35" s="149">
        <v>1100118</v>
      </c>
      <c r="E35" s="150">
        <v>2000</v>
      </c>
      <c r="F35" s="150">
        <v>2000</v>
      </c>
      <c r="G35" s="149">
        <v>0</v>
      </c>
      <c r="H35" s="150">
        <v>1358</v>
      </c>
      <c r="I35" s="149">
        <v>1358</v>
      </c>
      <c r="R35" s="149" t="s">
        <v>436</v>
      </c>
    </row>
    <row r="36" spans="1:18" s="149" customFormat="1">
      <c r="A36" s="149" t="s">
        <v>43</v>
      </c>
      <c r="C36" s="149" t="s">
        <v>44</v>
      </c>
      <c r="D36" s="149">
        <v>1100118</v>
      </c>
      <c r="E36" s="150">
        <v>31185</v>
      </c>
      <c r="F36" s="150">
        <v>31185</v>
      </c>
      <c r="G36" s="149">
        <v>8046.94</v>
      </c>
      <c r="H36" s="150">
        <v>15438.38</v>
      </c>
      <c r="I36" s="149">
        <v>7391.44</v>
      </c>
      <c r="R36" s="149" t="s">
        <v>436</v>
      </c>
    </row>
    <row r="37" spans="1:18" s="149" customFormat="1">
      <c r="A37" s="149" t="s">
        <v>43</v>
      </c>
      <c r="C37" s="149" t="s">
        <v>44</v>
      </c>
      <c r="D37" s="149">
        <v>1100118</v>
      </c>
      <c r="E37" s="150">
        <v>1000</v>
      </c>
      <c r="F37" s="150">
        <v>1000</v>
      </c>
      <c r="G37" s="149">
        <v>45</v>
      </c>
      <c r="H37" s="150">
        <v>842.01</v>
      </c>
      <c r="I37" s="149">
        <v>797.01</v>
      </c>
      <c r="R37" s="149" t="s">
        <v>436</v>
      </c>
    </row>
    <row r="38" spans="1:18" s="149" customFormat="1">
      <c r="A38" s="149" t="s">
        <v>43</v>
      </c>
      <c r="C38" s="149" t="s">
        <v>44</v>
      </c>
      <c r="D38" s="149">
        <v>1100118</v>
      </c>
      <c r="E38" s="149">
        <v>0</v>
      </c>
      <c r="F38" s="149">
        <v>0</v>
      </c>
      <c r="G38" s="149">
        <v>0</v>
      </c>
      <c r="H38" s="150">
        <v>2842.71</v>
      </c>
      <c r="I38" s="149">
        <v>2842.71</v>
      </c>
      <c r="R38" s="149" t="s">
        <v>436</v>
      </c>
    </row>
    <row r="39" spans="1:18" s="149" customFormat="1">
      <c r="A39" s="149" t="s">
        <v>43</v>
      </c>
      <c r="C39" s="149" t="s">
        <v>44</v>
      </c>
      <c r="D39" s="149">
        <v>1100118</v>
      </c>
      <c r="E39" s="150">
        <v>5300</v>
      </c>
      <c r="F39" s="150">
        <v>7980</v>
      </c>
      <c r="G39" s="149">
        <v>16203</v>
      </c>
      <c r="H39" s="150">
        <v>16573</v>
      </c>
      <c r="I39" s="149">
        <v>370</v>
      </c>
      <c r="R39" s="149" t="s">
        <v>436</v>
      </c>
    </row>
    <row r="40" spans="1:18" s="149" customFormat="1">
      <c r="A40" s="149" t="s">
        <v>43</v>
      </c>
      <c r="C40" s="149" t="s">
        <v>44</v>
      </c>
      <c r="D40" s="149">
        <v>1100118</v>
      </c>
      <c r="E40" s="150">
        <v>31400</v>
      </c>
      <c r="F40" s="150">
        <v>101400</v>
      </c>
      <c r="G40" s="149">
        <v>33192.5</v>
      </c>
      <c r="H40" s="150">
        <v>81860.539999999994</v>
      </c>
      <c r="I40" s="149">
        <v>48668.04</v>
      </c>
      <c r="R40" s="149" t="s">
        <v>436</v>
      </c>
    </row>
    <row r="41" spans="1:18" s="149" customFormat="1">
      <c r="A41" s="149" t="s">
        <v>43</v>
      </c>
      <c r="C41" s="149" t="s">
        <v>44</v>
      </c>
      <c r="D41" s="149">
        <v>1100118</v>
      </c>
      <c r="E41" s="150">
        <v>30000</v>
      </c>
      <c r="F41" s="150">
        <v>10000</v>
      </c>
      <c r="G41" s="149">
        <v>0</v>
      </c>
      <c r="H41" s="150">
        <v>0</v>
      </c>
      <c r="I41" s="149">
        <v>0</v>
      </c>
      <c r="R41" s="149" t="s">
        <v>436</v>
      </c>
    </row>
    <row r="42" spans="1:18" s="149" customFormat="1">
      <c r="A42" s="149" t="s">
        <v>43</v>
      </c>
      <c r="C42" s="149" t="s">
        <v>44</v>
      </c>
      <c r="D42" s="149">
        <v>1600418</v>
      </c>
      <c r="E42" s="150">
        <v>1553310</v>
      </c>
      <c r="F42" s="150">
        <v>703310</v>
      </c>
      <c r="G42" s="149">
        <v>203262.74</v>
      </c>
      <c r="H42" s="150">
        <v>507897.09</v>
      </c>
      <c r="I42" s="149">
        <v>304634.34999999998</v>
      </c>
      <c r="R42" s="149" t="s">
        <v>436</v>
      </c>
    </row>
    <row r="43" spans="1:18" s="149" customFormat="1">
      <c r="A43" s="149" t="s">
        <v>43</v>
      </c>
      <c r="C43" s="149" t="s">
        <v>44</v>
      </c>
      <c r="D43" s="149">
        <v>1100118</v>
      </c>
      <c r="E43" s="150">
        <v>352000</v>
      </c>
      <c r="F43" s="150">
        <v>52000</v>
      </c>
      <c r="G43" s="149">
        <v>7888</v>
      </c>
      <c r="H43" s="150">
        <v>7888</v>
      </c>
      <c r="I43" s="149">
        <v>0</v>
      </c>
      <c r="R43" s="149" t="s">
        <v>436</v>
      </c>
    </row>
    <row r="44" spans="1:18" s="149" customFormat="1">
      <c r="A44" s="149" t="s">
        <v>43</v>
      </c>
      <c r="C44" s="149" t="s">
        <v>44</v>
      </c>
      <c r="D44" s="149">
        <v>1100118</v>
      </c>
      <c r="E44" s="150">
        <v>2140</v>
      </c>
      <c r="F44" s="150">
        <v>2140</v>
      </c>
      <c r="G44" s="149">
        <v>0</v>
      </c>
      <c r="H44" s="150">
        <v>250</v>
      </c>
      <c r="I44" s="149">
        <v>250</v>
      </c>
      <c r="R44" s="149" t="s">
        <v>436</v>
      </c>
    </row>
    <row r="45" spans="1:18" s="149" customFormat="1">
      <c r="A45" s="149" t="s">
        <v>43</v>
      </c>
      <c r="C45" s="149" t="s">
        <v>44</v>
      </c>
      <c r="D45" s="149">
        <v>1100118</v>
      </c>
      <c r="E45" s="150">
        <v>83140</v>
      </c>
      <c r="F45" s="150">
        <v>58140</v>
      </c>
      <c r="G45" s="149">
        <v>5618.01</v>
      </c>
      <c r="H45" s="150">
        <v>9380.49</v>
      </c>
      <c r="I45" s="149">
        <v>3762.48</v>
      </c>
      <c r="R45" s="149" t="s">
        <v>436</v>
      </c>
    </row>
    <row r="46" spans="1:18" s="149" customFormat="1">
      <c r="A46" s="149" t="s">
        <v>43</v>
      </c>
      <c r="C46" s="149" t="s">
        <v>44</v>
      </c>
      <c r="D46" s="149">
        <v>1100118</v>
      </c>
      <c r="E46" s="150">
        <v>60000</v>
      </c>
      <c r="F46" s="150">
        <v>30000</v>
      </c>
      <c r="G46" s="149">
        <v>0</v>
      </c>
      <c r="H46" s="150">
        <v>0</v>
      </c>
      <c r="I46" s="149">
        <v>0</v>
      </c>
      <c r="R46" s="149" t="s">
        <v>436</v>
      </c>
    </row>
    <row r="47" spans="1:18" s="149" customFormat="1">
      <c r="A47" s="149" t="s">
        <v>43</v>
      </c>
      <c r="C47" s="149" t="s">
        <v>44</v>
      </c>
      <c r="D47" s="149">
        <v>1100118</v>
      </c>
      <c r="E47" s="150">
        <v>137559</v>
      </c>
      <c r="F47" s="150">
        <v>91559</v>
      </c>
      <c r="G47" s="149">
        <v>3415.01</v>
      </c>
      <c r="H47" s="150">
        <v>34122.99</v>
      </c>
      <c r="I47" s="149">
        <v>30707.98</v>
      </c>
      <c r="R47" s="149" t="s">
        <v>436</v>
      </c>
    </row>
    <row r="48" spans="1:18" s="149" customFormat="1">
      <c r="A48" s="149" t="s">
        <v>43</v>
      </c>
      <c r="C48" s="149" t="s">
        <v>44</v>
      </c>
      <c r="D48" s="149">
        <v>1100118</v>
      </c>
      <c r="E48" s="150">
        <v>610000</v>
      </c>
      <c r="F48" s="150">
        <v>342500</v>
      </c>
      <c r="G48" s="149">
        <v>31645.25</v>
      </c>
      <c r="H48" s="150">
        <v>74701.53</v>
      </c>
      <c r="I48" s="149">
        <v>43056.28</v>
      </c>
      <c r="R48" s="149" t="s">
        <v>436</v>
      </c>
    </row>
    <row r="49" spans="1:18" s="149" customFormat="1">
      <c r="A49" s="149" t="s">
        <v>43</v>
      </c>
      <c r="C49" s="149" t="s">
        <v>44</v>
      </c>
      <c r="D49" s="149">
        <v>1100118</v>
      </c>
      <c r="E49" s="150">
        <v>120000</v>
      </c>
      <c r="F49" s="150">
        <v>20000</v>
      </c>
      <c r="G49" s="150">
        <v>0</v>
      </c>
      <c r="H49" s="150">
        <v>9721.9599999999991</v>
      </c>
      <c r="I49" s="149">
        <v>9721.9599999999991</v>
      </c>
      <c r="R49" s="149" t="s">
        <v>436</v>
      </c>
    </row>
    <row r="50" spans="1:18" s="149" customFormat="1">
      <c r="A50" s="149" t="s">
        <v>43</v>
      </c>
      <c r="C50" s="149" t="s">
        <v>44</v>
      </c>
      <c r="D50" s="149">
        <v>1600418</v>
      </c>
      <c r="E50" s="150">
        <v>3750000</v>
      </c>
      <c r="F50" s="150">
        <v>2049491.42</v>
      </c>
      <c r="G50" s="149">
        <v>765130.99</v>
      </c>
      <c r="H50" s="150">
        <v>1459122.99</v>
      </c>
      <c r="I50" s="149">
        <v>693992</v>
      </c>
      <c r="R50" s="149" t="s">
        <v>436</v>
      </c>
    </row>
    <row r="51" spans="1:18" s="149" customFormat="1">
      <c r="A51" s="149" t="s">
        <v>43</v>
      </c>
      <c r="C51" s="149" t="s">
        <v>44</v>
      </c>
      <c r="D51" s="149">
        <v>1100116</v>
      </c>
      <c r="E51" s="149">
        <v>0</v>
      </c>
      <c r="F51" s="150">
        <v>200000</v>
      </c>
      <c r="G51" s="149">
        <v>0</v>
      </c>
      <c r="H51" s="150">
        <v>0</v>
      </c>
      <c r="I51" s="149">
        <v>0</v>
      </c>
      <c r="R51" s="149" t="s">
        <v>436</v>
      </c>
    </row>
    <row r="52" spans="1:18" s="149" customFormat="1">
      <c r="A52" s="149" t="s">
        <v>43</v>
      </c>
      <c r="C52" s="149" t="s">
        <v>44</v>
      </c>
      <c r="D52" s="149">
        <v>1100117</v>
      </c>
      <c r="E52" s="149">
        <v>0</v>
      </c>
      <c r="F52" s="150">
        <v>166000.79999999999</v>
      </c>
      <c r="G52" s="149">
        <v>0</v>
      </c>
      <c r="H52" s="150">
        <v>0</v>
      </c>
      <c r="I52" s="149">
        <v>0</v>
      </c>
      <c r="R52" s="149" t="s">
        <v>436</v>
      </c>
    </row>
    <row r="53" spans="1:18" s="149" customFormat="1">
      <c r="A53" s="149" t="s">
        <v>43</v>
      </c>
      <c r="C53" s="149" t="s">
        <v>44</v>
      </c>
      <c r="D53" s="149">
        <v>1100118</v>
      </c>
      <c r="E53" s="150">
        <v>7798660.8700000001</v>
      </c>
      <c r="F53" s="150">
        <v>3167031.76</v>
      </c>
      <c r="G53" s="150">
        <v>404946.15</v>
      </c>
      <c r="H53" s="150">
        <v>1603829.15</v>
      </c>
      <c r="I53" s="149">
        <v>1198883</v>
      </c>
      <c r="R53" s="149" t="s">
        <v>436</v>
      </c>
    </row>
    <row r="54" spans="1:18" s="149" customFormat="1">
      <c r="A54" s="149" t="s">
        <v>43</v>
      </c>
      <c r="C54" s="149" t="s">
        <v>44</v>
      </c>
      <c r="D54" s="149">
        <v>1600418</v>
      </c>
      <c r="E54" s="150">
        <v>6241339.1399999997</v>
      </c>
      <c r="F54" s="150">
        <v>3975034.08</v>
      </c>
      <c r="G54" s="149">
        <v>474385.43</v>
      </c>
      <c r="H54" s="150">
        <v>2693799.43</v>
      </c>
      <c r="I54" s="149">
        <v>2219414</v>
      </c>
      <c r="R54" s="149" t="s">
        <v>436</v>
      </c>
    </row>
    <row r="55" spans="1:18" s="149" customFormat="1">
      <c r="A55" s="149" t="s">
        <v>43</v>
      </c>
      <c r="C55" s="149" t="s">
        <v>44</v>
      </c>
      <c r="D55" s="149">
        <v>2610718</v>
      </c>
      <c r="E55" s="149">
        <v>0</v>
      </c>
      <c r="F55" s="150">
        <v>1037635.77</v>
      </c>
      <c r="G55" s="149">
        <v>0</v>
      </c>
      <c r="H55" s="150">
        <v>0</v>
      </c>
      <c r="I55" s="149">
        <v>0</v>
      </c>
      <c r="R55" s="149" t="s">
        <v>436</v>
      </c>
    </row>
    <row r="56" spans="1:18" s="149" customFormat="1">
      <c r="A56" s="149" t="s">
        <v>43</v>
      </c>
      <c r="C56" s="149" t="s">
        <v>44</v>
      </c>
      <c r="D56" s="149">
        <v>1600418</v>
      </c>
      <c r="E56" s="150">
        <v>965000</v>
      </c>
      <c r="F56" s="150">
        <v>100000</v>
      </c>
      <c r="G56" s="149">
        <v>30949.7</v>
      </c>
      <c r="H56" s="150">
        <v>43836.7</v>
      </c>
      <c r="I56" s="149">
        <v>12887</v>
      </c>
      <c r="R56" s="149" t="s">
        <v>436</v>
      </c>
    </row>
    <row r="57" spans="1:18" s="149" customFormat="1">
      <c r="A57" s="149" t="s">
        <v>43</v>
      </c>
      <c r="C57" s="149" t="s">
        <v>44</v>
      </c>
      <c r="D57" s="149">
        <v>2610718</v>
      </c>
      <c r="E57" s="149">
        <v>0</v>
      </c>
      <c r="F57" s="150">
        <v>503576.36</v>
      </c>
      <c r="G57" s="149">
        <v>503576.36</v>
      </c>
      <c r="H57" s="150">
        <v>503576.36</v>
      </c>
      <c r="I57" s="149">
        <v>0</v>
      </c>
      <c r="R57" s="149" t="s">
        <v>436</v>
      </c>
    </row>
    <row r="58" spans="1:18" s="149" customFormat="1">
      <c r="A58" s="149" t="s">
        <v>43</v>
      </c>
      <c r="C58" s="149" t="s">
        <v>44</v>
      </c>
      <c r="D58" s="149">
        <v>1100118</v>
      </c>
      <c r="E58" s="150">
        <v>279687.8</v>
      </c>
      <c r="F58" s="150">
        <v>279687.8</v>
      </c>
      <c r="G58" s="150">
        <v>0</v>
      </c>
      <c r="H58" s="150">
        <v>184010.21</v>
      </c>
      <c r="I58" s="149">
        <v>184010.21</v>
      </c>
      <c r="R58" s="149" t="s">
        <v>436</v>
      </c>
    </row>
    <row r="59" spans="1:18" s="149" customFormat="1">
      <c r="A59" s="149" t="s">
        <v>43</v>
      </c>
      <c r="C59" s="149" t="s">
        <v>44</v>
      </c>
      <c r="D59" s="149">
        <v>1600418</v>
      </c>
      <c r="E59" s="150">
        <v>406772.2</v>
      </c>
      <c r="F59" s="150">
        <v>406772.2</v>
      </c>
      <c r="G59" s="149">
        <v>124061.41</v>
      </c>
      <c r="H59" s="150">
        <v>135709.34</v>
      </c>
      <c r="I59" s="149">
        <v>11647.93</v>
      </c>
      <c r="R59" s="149" t="s">
        <v>436</v>
      </c>
    </row>
    <row r="60" spans="1:18" s="149" customFormat="1">
      <c r="A60" s="149" t="s">
        <v>43</v>
      </c>
      <c r="C60" s="149" t="s">
        <v>44</v>
      </c>
      <c r="D60" s="149">
        <v>1100118</v>
      </c>
      <c r="E60" s="150">
        <v>430600</v>
      </c>
      <c r="F60" s="150">
        <v>430600</v>
      </c>
      <c r="G60" s="149">
        <v>43881</v>
      </c>
      <c r="H60" s="150">
        <v>129804.06</v>
      </c>
      <c r="I60" s="149">
        <v>85923.06</v>
      </c>
      <c r="R60" s="149" t="s">
        <v>436</v>
      </c>
    </row>
    <row r="61" spans="1:18" s="149" customFormat="1">
      <c r="A61" s="149" t="s">
        <v>43</v>
      </c>
      <c r="C61" s="149" t="s">
        <v>44</v>
      </c>
      <c r="D61" s="149">
        <v>1100118</v>
      </c>
      <c r="E61" s="150">
        <v>80000</v>
      </c>
      <c r="F61" s="150">
        <v>80000</v>
      </c>
      <c r="G61" s="149">
        <v>18250.37</v>
      </c>
      <c r="H61" s="150">
        <v>18250.37</v>
      </c>
      <c r="I61" s="149">
        <v>0</v>
      </c>
      <c r="R61" s="149" t="s">
        <v>436</v>
      </c>
    </row>
    <row r="62" spans="1:18" s="149" customFormat="1">
      <c r="A62" s="149" t="s">
        <v>43</v>
      </c>
      <c r="C62" s="149" t="s">
        <v>44</v>
      </c>
      <c r="D62" s="149">
        <v>1100118</v>
      </c>
      <c r="E62" s="150">
        <v>5000</v>
      </c>
      <c r="F62" s="150">
        <v>17000</v>
      </c>
      <c r="G62" s="149">
        <v>0</v>
      </c>
      <c r="H62" s="150">
        <v>2635.89</v>
      </c>
      <c r="I62" s="149">
        <v>2635.89</v>
      </c>
      <c r="R62" s="149" t="s">
        <v>436</v>
      </c>
    </row>
    <row r="63" spans="1:18" s="149" customFormat="1">
      <c r="A63" s="149" t="s">
        <v>43</v>
      </c>
      <c r="C63" s="149" t="s">
        <v>44</v>
      </c>
      <c r="D63" s="149">
        <v>1100118</v>
      </c>
      <c r="E63" s="150">
        <v>10000</v>
      </c>
      <c r="F63" s="150">
        <v>10000</v>
      </c>
      <c r="G63" s="149">
        <v>3883.68</v>
      </c>
      <c r="H63" s="150">
        <v>3883.68</v>
      </c>
      <c r="I63" s="149">
        <v>0</v>
      </c>
      <c r="R63" s="149" t="s">
        <v>436</v>
      </c>
    </row>
    <row r="64" spans="1:18" s="149" customFormat="1">
      <c r="A64" s="149" t="s">
        <v>43</v>
      </c>
      <c r="C64" s="149" t="s">
        <v>44</v>
      </c>
      <c r="D64" s="149">
        <v>1100118</v>
      </c>
      <c r="E64" s="150">
        <v>150000</v>
      </c>
      <c r="F64" s="150">
        <v>90000</v>
      </c>
      <c r="G64" s="149">
        <v>24000</v>
      </c>
      <c r="H64" s="150">
        <v>24000</v>
      </c>
      <c r="I64" s="149">
        <v>0</v>
      </c>
      <c r="R64" s="149" t="s">
        <v>436</v>
      </c>
    </row>
    <row r="65" spans="1:18" s="149" customFormat="1">
      <c r="A65" s="149" t="s">
        <v>43</v>
      </c>
      <c r="C65" s="149" t="s">
        <v>44</v>
      </c>
      <c r="D65" s="149">
        <v>1100118</v>
      </c>
      <c r="E65" s="150">
        <v>340010</v>
      </c>
      <c r="F65" s="150">
        <v>140010</v>
      </c>
      <c r="G65" s="149">
        <v>116325.4</v>
      </c>
      <c r="H65" s="150">
        <v>116325.4</v>
      </c>
      <c r="I65" s="149">
        <v>0</v>
      </c>
      <c r="R65" s="149" t="s">
        <v>436</v>
      </c>
    </row>
    <row r="66" spans="1:18" s="149" customFormat="1">
      <c r="A66" s="149" t="s">
        <v>43</v>
      </c>
      <c r="C66" s="149" t="s">
        <v>44</v>
      </c>
      <c r="D66" s="149">
        <v>1100118</v>
      </c>
      <c r="E66" s="150">
        <v>100000</v>
      </c>
      <c r="F66" s="150">
        <v>175000</v>
      </c>
      <c r="G66" s="149">
        <v>60245.760000000002</v>
      </c>
      <c r="H66" s="150">
        <v>126923.62</v>
      </c>
      <c r="I66" s="149">
        <v>66677.86</v>
      </c>
      <c r="R66" s="149" t="s">
        <v>436</v>
      </c>
    </row>
    <row r="67" spans="1:18" s="149" customFormat="1">
      <c r="A67" s="149" t="s">
        <v>43</v>
      </c>
      <c r="C67" s="149" t="s">
        <v>44</v>
      </c>
      <c r="D67" s="149">
        <v>1100118</v>
      </c>
      <c r="E67" s="150">
        <v>262150</v>
      </c>
      <c r="F67" s="150">
        <v>182150</v>
      </c>
      <c r="G67" s="149">
        <v>81064.399999999994</v>
      </c>
      <c r="H67" s="150">
        <v>132784.07999999999</v>
      </c>
      <c r="I67" s="149">
        <v>51719.68</v>
      </c>
      <c r="R67" s="149" t="s">
        <v>436</v>
      </c>
    </row>
    <row r="68" spans="1:18" s="149" customFormat="1">
      <c r="A68" s="149" t="s">
        <v>43</v>
      </c>
      <c r="C68" s="149" t="s">
        <v>44</v>
      </c>
      <c r="D68" s="149">
        <v>1100118</v>
      </c>
      <c r="E68" s="150">
        <v>90000</v>
      </c>
      <c r="F68" s="150">
        <v>90000</v>
      </c>
      <c r="G68" s="149">
        <v>0</v>
      </c>
      <c r="H68" s="150">
        <v>0</v>
      </c>
      <c r="I68" s="149">
        <v>0</v>
      </c>
      <c r="R68" s="149" t="s">
        <v>436</v>
      </c>
    </row>
    <row r="69" spans="1:18" s="149" customFormat="1">
      <c r="A69" s="149" t="s">
        <v>43</v>
      </c>
      <c r="C69" s="149" t="s">
        <v>44</v>
      </c>
      <c r="D69" s="149">
        <v>1100118</v>
      </c>
      <c r="E69" s="150">
        <v>150000</v>
      </c>
      <c r="F69" s="150">
        <v>150000</v>
      </c>
      <c r="G69" s="149">
        <v>0</v>
      </c>
      <c r="H69" s="150">
        <v>0</v>
      </c>
      <c r="I69" s="149">
        <v>0</v>
      </c>
      <c r="R69" s="149" t="s">
        <v>436</v>
      </c>
    </row>
    <row r="70" spans="1:18" s="149" customFormat="1">
      <c r="A70" s="149" t="s">
        <v>43</v>
      </c>
      <c r="C70" s="149" t="s">
        <v>44</v>
      </c>
      <c r="D70" s="149">
        <v>1100118</v>
      </c>
      <c r="E70" s="150">
        <v>30000</v>
      </c>
      <c r="F70" s="150">
        <v>30000</v>
      </c>
      <c r="G70" s="149">
        <v>0</v>
      </c>
      <c r="H70" s="150">
        <v>0</v>
      </c>
      <c r="I70" s="149">
        <v>0</v>
      </c>
      <c r="R70" s="149" t="s">
        <v>436</v>
      </c>
    </row>
    <row r="71" spans="1:18" s="149" customFormat="1">
      <c r="A71" s="149" t="s">
        <v>43</v>
      </c>
      <c r="C71" s="149" t="s">
        <v>44</v>
      </c>
      <c r="D71" s="149">
        <v>1100118</v>
      </c>
      <c r="E71" s="150">
        <v>642240</v>
      </c>
      <c r="F71" s="150">
        <v>392240</v>
      </c>
      <c r="G71" s="149">
        <v>111429.24</v>
      </c>
      <c r="H71" s="150">
        <v>211471.33</v>
      </c>
      <c r="I71" s="149">
        <v>100042.09</v>
      </c>
      <c r="R71" s="149" t="s">
        <v>436</v>
      </c>
    </row>
    <row r="72" spans="1:18" s="149" customFormat="1">
      <c r="A72" s="149" t="s">
        <v>43</v>
      </c>
      <c r="C72" s="149" t="s">
        <v>44</v>
      </c>
      <c r="D72" s="149">
        <v>2520318</v>
      </c>
      <c r="E72" s="149">
        <v>0</v>
      </c>
      <c r="F72" s="150">
        <v>57000</v>
      </c>
      <c r="G72" s="149">
        <v>0</v>
      </c>
      <c r="H72" s="150">
        <v>57000</v>
      </c>
      <c r="I72" s="149">
        <v>57000</v>
      </c>
      <c r="R72" s="149" t="s">
        <v>436</v>
      </c>
    </row>
    <row r="73" spans="1:18" s="149" customFormat="1">
      <c r="A73" s="149" t="s">
        <v>43</v>
      </c>
      <c r="C73" s="149" t="s">
        <v>44</v>
      </c>
      <c r="D73" s="149">
        <v>1100118</v>
      </c>
      <c r="E73" s="150">
        <v>108500</v>
      </c>
      <c r="F73" s="150">
        <v>58500</v>
      </c>
      <c r="G73" s="149">
        <v>0</v>
      </c>
      <c r="H73" s="150">
        <v>12000.2</v>
      </c>
      <c r="I73" s="149">
        <v>12000.2</v>
      </c>
      <c r="R73" s="149" t="s">
        <v>436</v>
      </c>
    </row>
    <row r="74" spans="1:18" s="149" customFormat="1">
      <c r="A74" s="149" t="s">
        <v>43</v>
      </c>
      <c r="C74" s="149" t="s">
        <v>44</v>
      </c>
      <c r="D74" s="149">
        <v>1100118</v>
      </c>
      <c r="E74" s="150">
        <v>200000</v>
      </c>
      <c r="F74" s="150">
        <v>200000</v>
      </c>
      <c r="G74" s="149">
        <v>0</v>
      </c>
      <c r="H74" s="150">
        <v>0</v>
      </c>
      <c r="I74" s="149">
        <v>0</v>
      </c>
      <c r="R74" s="149" t="s">
        <v>436</v>
      </c>
    </row>
    <row r="75" spans="1:18" s="149" customFormat="1">
      <c r="A75" s="149" t="s">
        <v>43</v>
      </c>
      <c r="C75" s="149" t="s">
        <v>44</v>
      </c>
      <c r="D75" s="149">
        <v>1100118</v>
      </c>
      <c r="E75" s="150">
        <v>1800000</v>
      </c>
      <c r="F75" s="150">
        <v>1800000</v>
      </c>
      <c r="G75" s="149">
        <v>135475.92000000001</v>
      </c>
      <c r="H75" s="150">
        <v>1746522.91</v>
      </c>
      <c r="I75" s="149">
        <v>1611046.99</v>
      </c>
      <c r="R75" s="149" t="s">
        <v>436</v>
      </c>
    </row>
    <row r="76" spans="1:18" s="149" customFormat="1">
      <c r="A76" s="149" t="s">
        <v>43</v>
      </c>
      <c r="C76" s="149" t="s">
        <v>44</v>
      </c>
      <c r="D76" s="149">
        <v>1100118</v>
      </c>
      <c r="E76" s="150">
        <v>10000</v>
      </c>
      <c r="F76" s="150">
        <v>25000</v>
      </c>
      <c r="G76" s="149">
        <v>0</v>
      </c>
      <c r="H76" s="150">
        <v>0</v>
      </c>
      <c r="I76" s="149">
        <v>0</v>
      </c>
      <c r="R76" s="149" t="s">
        <v>436</v>
      </c>
    </row>
    <row r="77" spans="1:18" s="149" customFormat="1">
      <c r="A77" s="149" t="s">
        <v>43</v>
      </c>
      <c r="C77" s="149" t="s">
        <v>44</v>
      </c>
      <c r="D77" s="149">
        <v>1100118</v>
      </c>
      <c r="E77" s="150">
        <v>50000</v>
      </c>
      <c r="F77" s="150">
        <v>40000</v>
      </c>
      <c r="G77" s="149">
        <v>10266</v>
      </c>
      <c r="H77" s="150">
        <v>10266</v>
      </c>
      <c r="I77" s="149">
        <v>0</v>
      </c>
      <c r="R77" s="149" t="s">
        <v>436</v>
      </c>
    </row>
    <row r="78" spans="1:18" s="149" customFormat="1">
      <c r="A78" s="149" t="s">
        <v>43</v>
      </c>
      <c r="C78" s="149" t="s">
        <v>44</v>
      </c>
      <c r="D78" s="149">
        <v>1100118</v>
      </c>
      <c r="E78" s="150">
        <v>23945</v>
      </c>
      <c r="F78" s="150">
        <v>11445</v>
      </c>
      <c r="G78" s="149">
        <v>3016</v>
      </c>
      <c r="H78" s="150">
        <v>5916</v>
      </c>
      <c r="I78" s="149">
        <v>2900</v>
      </c>
      <c r="R78" s="149" t="s">
        <v>436</v>
      </c>
    </row>
    <row r="79" spans="1:18" s="149" customFormat="1">
      <c r="A79" s="149" t="s">
        <v>43</v>
      </c>
      <c r="C79" s="149" t="s">
        <v>44</v>
      </c>
      <c r="D79" s="149">
        <v>1100118</v>
      </c>
      <c r="E79" s="150">
        <v>55800</v>
      </c>
      <c r="F79" s="150">
        <v>38300</v>
      </c>
      <c r="G79" s="149">
        <v>3607.99</v>
      </c>
      <c r="H79" s="150">
        <v>3607.99</v>
      </c>
      <c r="I79" s="149">
        <v>0</v>
      </c>
      <c r="R79" s="149" t="s">
        <v>436</v>
      </c>
    </row>
    <row r="80" spans="1:18" s="149" customFormat="1">
      <c r="A80" s="149" t="s">
        <v>43</v>
      </c>
      <c r="C80" s="149" t="s">
        <v>44</v>
      </c>
      <c r="D80" s="149">
        <v>1100118</v>
      </c>
      <c r="E80" s="150">
        <v>270000</v>
      </c>
      <c r="F80" s="150">
        <v>220000</v>
      </c>
      <c r="G80" s="149">
        <v>74591.59</v>
      </c>
      <c r="H80" s="150">
        <v>114265.76</v>
      </c>
      <c r="I80" s="149">
        <v>39674.17</v>
      </c>
      <c r="R80" s="149" t="s">
        <v>436</v>
      </c>
    </row>
    <row r="81" spans="1:18" s="149" customFormat="1">
      <c r="A81" s="149" t="s">
        <v>43</v>
      </c>
      <c r="C81" s="149" t="s">
        <v>44</v>
      </c>
      <c r="D81" s="149">
        <v>1600418</v>
      </c>
      <c r="E81" s="149">
        <v>0</v>
      </c>
      <c r="F81" s="150">
        <v>100000</v>
      </c>
      <c r="G81" s="149">
        <v>0</v>
      </c>
      <c r="H81" s="150">
        <v>0</v>
      </c>
      <c r="I81" s="149">
        <v>0</v>
      </c>
      <c r="R81" s="149" t="s">
        <v>436</v>
      </c>
    </row>
    <row r="82" spans="1:18" s="149" customFormat="1">
      <c r="A82" s="149" t="s">
        <v>43</v>
      </c>
      <c r="C82" s="149" t="s">
        <v>44</v>
      </c>
      <c r="D82" s="149">
        <v>1100118</v>
      </c>
      <c r="E82" s="150">
        <v>1090000</v>
      </c>
      <c r="F82" s="150">
        <v>1140000</v>
      </c>
      <c r="G82" s="149">
        <v>138223.64000000001</v>
      </c>
      <c r="H82" s="150">
        <v>516154.44</v>
      </c>
      <c r="I82" s="149">
        <v>377930.8</v>
      </c>
      <c r="R82" s="149" t="s">
        <v>436</v>
      </c>
    </row>
    <row r="83" spans="1:18" s="149" customFormat="1">
      <c r="A83" s="149" t="s">
        <v>43</v>
      </c>
      <c r="C83" s="149" t="s">
        <v>44</v>
      </c>
      <c r="D83" s="149">
        <v>1100118</v>
      </c>
      <c r="E83" s="150">
        <v>100000</v>
      </c>
      <c r="F83" s="150">
        <v>150000</v>
      </c>
      <c r="G83" s="149">
        <v>63336</v>
      </c>
      <c r="H83" s="150">
        <v>94656</v>
      </c>
      <c r="I83" s="149">
        <v>31320</v>
      </c>
      <c r="R83" s="149" t="s">
        <v>436</v>
      </c>
    </row>
    <row r="84" spans="1:18" s="149" customFormat="1">
      <c r="A84" s="149" t="s">
        <v>43</v>
      </c>
      <c r="C84" s="149" t="s">
        <v>44</v>
      </c>
      <c r="D84" s="149">
        <v>1100118</v>
      </c>
      <c r="E84" s="150">
        <v>60000</v>
      </c>
      <c r="F84" s="150">
        <v>60000</v>
      </c>
      <c r="G84" s="149">
        <v>0</v>
      </c>
      <c r="H84" s="150">
        <v>0</v>
      </c>
      <c r="I84" s="149">
        <v>0</v>
      </c>
      <c r="R84" s="149" t="s">
        <v>436</v>
      </c>
    </row>
    <row r="85" spans="1:18" s="149" customFormat="1">
      <c r="A85" s="149" t="s">
        <v>43</v>
      </c>
      <c r="C85" s="149" t="s">
        <v>44</v>
      </c>
      <c r="D85" s="149">
        <v>1100118</v>
      </c>
      <c r="E85" s="150">
        <v>60000</v>
      </c>
      <c r="F85" s="150">
        <v>60000</v>
      </c>
      <c r="G85" s="149">
        <v>0</v>
      </c>
      <c r="H85" s="150">
        <v>702</v>
      </c>
      <c r="I85" s="149">
        <v>702</v>
      </c>
      <c r="R85" s="149" t="s">
        <v>436</v>
      </c>
    </row>
    <row r="86" spans="1:18" s="149" customFormat="1">
      <c r="A86" s="149" t="s">
        <v>43</v>
      </c>
      <c r="C86" s="149" t="s">
        <v>44</v>
      </c>
      <c r="D86" s="149">
        <v>1100118</v>
      </c>
      <c r="E86" s="149">
        <v>0</v>
      </c>
      <c r="F86" s="150">
        <v>15678</v>
      </c>
      <c r="G86" s="149">
        <v>0</v>
      </c>
      <c r="H86" s="150">
        <v>678</v>
      </c>
      <c r="I86" s="149">
        <v>678</v>
      </c>
      <c r="R86" s="149" t="s">
        <v>436</v>
      </c>
    </row>
    <row r="87" spans="1:18" s="149" customFormat="1">
      <c r="A87" s="149" t="s">
        <v>43</v>
      </c>
      <c r="C87" s="149" t="s">
        <v>44</v>
      </c>
      <c r="D87" s="149">
        <v>1100118</v>
      </c>
      <c r="E87" s="150">
        <v>123333</v>
      </c>
      <c r="F87" s="150">
        <v>33333</v>
      </c>
      <c r="G87" s="149">
        <v>0</v>
      </c>
      <c r="H87" s="150">
        <v>4342.22</v>
      </c>
      <c r="I87" s="149">
        <v>4342.22</v>
      </c>
      <c r="R87" s="149" t="s">
        <v>436</v>
      </c>
    </row>
    <row r="88" spans="1:18" s="149" customFormat="1">
      <c r="A88" s="149" t="s">
        <v>43</v>
      </c>
      <c r="C88" s="149" t="s">
        <v>44</v>
      </c>
      <c r="D88" s="149">
        <v>1100118</v>
      </c>
      <c r="E88" s="150">
        <v>50000</v>
      </c>
      <c r="F88" s="150">
        <v>30000</v>
      </c>
      <c r="G88" s="149">
        <v>0</v>
      </c>
      <c r="H88" s="150">
        <v>0</v>
      </c>
      <c r="I88" s="149">
        <v>0</v>
      </c>
      <c r="R88" s="149" t="s">
        <v>436</v>
      </c>
    </row>
    <row r="89" spans="1:18" s="149" customFormat="1">
      <c r="A89" s="149" t="s">
        <v>43</v>
      </c>
      <c r="C89" s="149" t="s">
        <v>44</v>
      </c>
      <c r="D89" s="149">
        <v>1100118</v>
      </c>
      <c r="E89" s="150">
        <v>51440</v>
      </c>
      <c r="F89" s="150">
        <v>96440</v>
      </c>
      <c r="G89" s="149">
        <v>0</v>
      </c>
      <c r="H89" s="150">
        <v>13192</v>
      </c>
      <c r="I89" s="149">
        <v>13192</v>
      </c>
      <c r="R89" s="149" t="s">
        <v>436</v>
      </c>
    </row>
    <row r="90" spans="1:18" s="149" customFormat="1">
      <c r="A90" s="149" t="s">
        <v>43</v>
      </c>
      <c r="C90" s="149" t="s">
        <v>44</v>
      </c>
      <c r="D90" s="149">
        <v>1100118</v>
      </c>
      <c r="E90" s="150">
        <v>50000</v>
      </c>
      <c r="F90" s="150">
        <v>50000</v>
      </c>
      <c r="G90" s="149">
        <v>0</v>
      </c>
      <c r="H90" s="150">
        <v>0</v>
      </c>
      <c r="I90" s="149">
        <v>0</v>
      </c>
      <c r="R90" s="149" t="s">
        <v>436</v>
      </c>
    </row>
    <row r="91" spans="1:18" s="149" customFormat="1">
      <c r="A91" s="149" t="s">
        <v>43</v>
      </c>
      <c r="C91" s="149" t="s">
        <v>44</v>
      </c>
      <c r="D91" s="149">
        <v>1100118</v>
      </c>
      <c r="E91" s="150">
        <v>2648100</v>
      </c>
      <c r="F91" s="150">
        <v>1318100</v>
      </c>
      <c r="G91" s="149">
        <v>280773.3</v>
      </c>
      <c r="H91" s="150">
        <v>690844.51</v>
      </c>
      <c r="I91" s="149">
        <v>410071.21</v>
      </c>
      <c r="R91" s="149" t="s">
        <v>436</v>
      </c>
    </row>
    <row r="92" spans="1:18" s="149" customFormat="1">
      <c r="A92" s="149" t="s">
        <v>43</v>
      </c>
      <c r="C92" s="149" t="s">
        <v>44</v>
      </c>
      <c r="D92" s="149">
        <v>2610718</v>
      </c>
      <c r="E92" s="149">
        <v>0</v>
      </c>
      <c r="F92" s="150">
        <v>80000</v>
      </c>
      <c r="G92" s="149">
        <v>0</v>
      </c>
      <c r="H92" s="150">
        <v>0</v>
      </c>
      <c r="I92" s="149">
        <v>0</v>
      </c>
      <c r="R92" s="149" t="s">
        <v>436</v>
      </c>
    </row>
    <row r="93" spans="1:18" s="149" customFormat="1">
      <c r="A93" s="149" t="s">
        <v>43</v>
      </c>
      <c r="C93" s="149" t="s">
        <v>44</v>
      </c>
      <c r="D93" s="149">
        <v>1100118</v>
      </c>
      <c r="E93" s="150">
        <v>50000</v>
      </c>
      <c r="F93" s="150">
        <v>20000</v>
      </c>
      <c r="G93" s="149">
        <v>0</v>
      </c>
      <c r="H93" s="150">
        <v>0</v>
      </c>
      <c r="I93" s="149">
        <v>0</v>
      </c>
      <c r="R93" s="149" t="s">
        <v>436</v>
      </c>
    </row>
    <row r="94" spans="1:18" s="149" customFormat="1">
      <c r="A94" s="149" t="s">
        <v>43</v>
      </c>
      <c r="C94" s="149" t="s">
        <v>44</v>
      </c>
      <c r="D94" s="149">
        <v>1100118</v>
      </c>
      <c r="E94" s="150">
        <v>50000</v>
      </c>
      <c r="F94" s="150">
        <v>50000</v>
      </c>
      <c r="G94" s="149">
        <v>0</v>
      </c>
      <c r="H94" s="150">
        <v>22042.59</v>
      </c>
      <c r="I94" s="149">
        <v>22042.59</v>
      </c>
      <c r="R94" s="149" t="s">
        <v>436</v>
      </c>
    </row>
    <row r="95" spans="1:18" s="149" customFormat="1">
      <c r="A95" s="149" t="s">
        <v>43</v>
      </c>
      <c r="C95" s="149" t="s">
        <v>44</v>
      </c>
      <c r="D95" s="149">
        <v>1100118</v>
      </c>
      <c r="E95" s="149">
        <v>0</v>
      </c>
      <c r="F95" s="149">
        <v>0</v>
      </c>
      <c r="G95" s="149">
        <v>0</v>
      </c>
      <c r="H95" s="150">
        <v>403317</v>
      </c>
      <c r="I95" s="149">
        <v>403317</v>
      </c>
      <c r="R95" s="149" t="s">
        <v>436</v>
      </c>
    </row>
    <row r="96" spans="1:18" s="149" customFormat="1">
      <c r="A96" s="149" t="s">
        <v>43</v>
      </c>
      <c r="C96" s="149" t="s">
        <v>44</v>
      </c>
      <c r="D96" s="149">
        <v>1600418</v>
      </c>
      <c r="E96" s="149">
        <v>0</v>
      </c>
      <c r="F96" s="150">
        <v>1500000</v>
      </c>
      <c r="G96" s="149">
        <v>0</v>
      </c>
      <c r="H96" s="150">
        <v>1500000</v>
      </c>
      <c r="I96" s="149">
        <v>428865</v>
      </c>
      <c r="R96" s="149" t="s">
        <v>436</v>
      </c>
    </row>
    <row r="97" spans="1:18" s="149" customFormat="1">
      <c r="A97" s="149" t="s">
        <v>43</v>
      </c>
      <c r="C97" s="149" t="s">
        <v>44</v>
      </c>
      <c r="D97" s="149">
        <v>1600418</v>
      </c>
      <c r="E97" s="149">
        <v>0</v>
      </c>
      <c r="F97" s="150">
        <v>300000</v>
      </c>
      <c r="G97" s="149">
        <v>0</v>
      </c>
      <c r="H97" s="150">
        <v>8.4</v>
      </c>
      <c r="I97" s="149">
        <v>8.4</v>
      </c>
      <c r="R97" s="149" t="s">
        <v>436</v>
      </c>
    </row>
    <row r="98" spans="1:18" s="149" customFormat="1">
      <c r="A98" s="149" t="s">
        <v>43</v>
      </c>
      <c r="C98" s="149" t="s">
        <v>44</v>
      </c>
      <c r="D98" s="149">
        <v>2520318</v>
      </c>
      <c r="E98" s="149">
        <v>0</v>
      </c>
      <c r="F98" s="149">
        <v>2</v>
      </c>
      <c r="G98" s="149">
        <v>0</v>
      </c>
      <c r="H98" s="150">
        <v>2.83</v>
      </c>
      <c r="I98" s="149">
        <v>2.83</v>
      </c>
      <c r="R98" s="149" t="s">
        <v>436</v>
      </c>
    </row>
    <row r="99" spans="1:18" s="149" customFormat="1">
      <c r="A99" s="149" t="s">
        <v>43</v>
      </c>
      <c r="C99" s="149" t="s">
        <v>44</v>
      </c>
      <c r="D99" s="149">
        <v>2610717</v>
      </c>
      <c r="E99" s="149">
        <v>0</v>
      </c>
      <c r="F99" s="150">
        <v>2336241.2000000002</v>
      </c>
      <c r="G99" s="149">
        <v>0</v>
      </c>
      <c r="H99" s="150">
        <v>2336241.2000000002</v>
      </c>
      <c r="I99" s="149">
        <v>2336241.2000000002</v>
      </c>
      <c r="R99" s="149" t="s">
        <v>436</v>
      </c>
    </row>
    <row r="100" spans="1:18" s="149" customFormat="1">
      <c r="A100" s="149" t="s">
        <v>43</v>
      </c>
      <c r="C100" s="149" t="s">
        <v>44</v>
      </c>
      <c r="D100" s="149">
        <v>1100118</v>
      </c>
      <c r="E100" s="149">
        <v>0</v>
      </c>
      <c r="F100" s="150">
        <v>96082.11</v>
      </c>
      <c r="G100" s="149">
        <v>0</v>
      </c>
      <c r="H100" s="150">
        <v>0</v>
      </c>
      <c r="I100" s="149">
        <v>0</v>
      </c>
      <c r="R100" s="149" t="s">
        <v>436</v>
      </c>
    </row>
    <row r="101" spans="1:18" s="149" customFormat="1">
      <c r="A101" s="149" t="s">
        <v>43</v>
      </c>
      <c r="C101" s="149" t="s">
        <v>44</v>
      </c>
      <c r="D101" s="149">
        <v>1100118</v>
      </c>
      <c r="E101" s="150">
        <v>66000</v>
      </c>
      <c r="F101" s="150">
        <v>121000</v>
      </c>
      <c r="G101" s="149">
        <v>0</v>
      </c>
      <c r="H101" s="150">
        <v>18270</v>
      </c>
      <c r="I101" s="149">
        <v>18270</v>
      </c>
      <c r="R101" s="149" t="s">
        <v>436</v>
      </c>
    </row>
    <row r="102" spans="1:18" s="149" customFormat="1">
      <c r="A102" s="149" t="s">
        <v>43</v>
      </c>
      <c r="C102" s="149" t="s">
        <v>44</v>
      </c>
      <c r="D102" s="149">
        <v>1100118</v>
      </c>
      <c r="E102" s="149">
        <v>0</v>
      </c>
      <c r="F102" s="150">
        <v>63000</v>
      </c>
      <c r="G102" s="149">
        <v>0</v>
      </c>
      <c r="H102" s="150">
        <v>0</v>
      </c>
      <c r="I102" s="149">
        <v>0</v>
      </c>
      <c r="R102" s="149" t="s">
        <v>436</v>
      </c>
    </row>
    <row r="103" spans="1:18" s="149" customFormat="1">
      <c r="A103" s="149" t="s">
        <v>43</v>
      </c>
      <c r="C103" s="149" t="s">
        <v>44</v>
      </c>
      <c r="D103" s="149">
        <v>1100118</v>
      </c>
      <c r="E103" s="150">
        <v>91657</v>
      </c>
      <c r="F103" s="150">
        <v>45157</v>
      </c>
      <c r="G103" s="149">
        <v>0</v>
      </c>
      <c r="H103" s="150">
        <v>29832.85</v>
      </c>
      <c r="I103" s="149">
        <v>29832.85</v>
      </c>
      <c r="R103" s="149" t="s">
        <v>436</v>
      </c>
    </row>
    <row r="104" spans="1:18" s="149" customFormat="1">
      <c r="A104" s="149" t="s">
        <v>43</v>
      </c>
      <c r="C104" s="149" t="s">
        <v>44</v>
      </c>
      <c r="D104" s="149">
        <v>2520318</v>
      </c>
      <c r="E104" s="149">
        <v>0</v>
      </c>
      <c r="F104" s="150">
        <v>4000</v>
      </c>
      <c r="G104" s="149">
        <v>0</v>
      </c>
      <c r="H104" s="150">
        <v>3829.99</v>
      </c>
      <c r="I104" s="149">
        <v>0</v>
      </c>
      <c r="R104" s="149" t="s">
        <v>436</v>
      </c>
    </row>
    <row r="105" spans="1:18" s="149" customFormat="1">
      <c r="A105" s="149" t="s">
        <v>43</v>
      </c>
      <c r="C105" s="149" t="s">
        <v>44</v>
      </c>
      <c r="D105" s="149">
        <v>1100118</v>
      </c>
      <c r="E105" s="150">
        <v>10000</v>
      </c>
      <c r="F105" s="150">
        <v>10000</v>
      </c>
      <c r="G105" s="149">
        <v>6854</v>
      </c>
      <c r="H105" s="150">
        <v>6854</v>
      </c>
      <c r="I105" s="149">
        <v>0</v>
      </c>
      <c r="R105" s="149" t="s">
        <v>436</v>
      </c>
    </row>
    <row r="106" spans="1:18" s="149" customFormat="1">
      <c r="A106" s="149" t="s">
        <v>43</v>
      </c>
      <c r="C106" s="149" t="s">
        <v>44</v>
      </c>
      <c r="D106" s="149">
        <v>1100118</v>
      </c>
      <c r="E106" s="150">
        <v>50000</v>
      </c>
      <c r="F106" s="150">
        <v>50000</v>
      </c>
      <c r="G106" s="149">
        <v>0</v>
      </c>
      <c r="H106" s="150">
        <v>0</v>
      </c>
      <c r="I106" s="149">
        <v>0</v>
      </c>
      <c r="R106" s="149" t="s">
        <v>436</v>
      </c>
    </row>
    <row r="107" spans="1:18" s="149" customFormat="1">
      <c r="A107" s="149" t="s">
        <v>43</v>
      </c>
      <c r="C107" s="149" t="s">
        <v>44</v>
      </c>
      <c r="D107" s="149">
        <v>1100118</v>
      </c>
      <c r="E107" s="150">
        <v>10000</v>
      </c>
      <c r="F107" s="150">
        <v>10000</v>
      </c>
      <c r="G107" s="149">
        <v>0</v>
      </c>
      <c r="H107" s="150">
        <v>0</v>
      </c>
      <c r="I107" s="149">
        <v>0</v>
      </c>
      <c r="R107" s="149" t="s">
        <v>436</v>
      </c>
    </row>
    <row r="108" spans="1:18" s="149" customFormat="1">
      <c r="A108" s="149" t="s">
        <v>43</v>
      </c>
      <c r="C108" s="149" t="s">
        <v>44</v>
      </c>
      <c r="D108" s="149">
        <v>1600418</v>
      </c>
      <c r="E108" s="149">
        <v>0</v>
      </c>
      <c r="F108" s="150">
        <v>580000</v>
      </c>
      <c r="G108" s="149">
        <v>0</v>
      </c>
      <c r="H108" s="150">
        <v>580000</v>
      </c>
      <c r="I108" s="149">
        <v>580000</v>
      </c>
      <c r="R108" s="149" t="s">
        <v>436</v>
      </c>
    </row>
    <row r="109" spans="1:18" s="149" customFormat="1">
      <c r="A109" s="149" t="s">
        <v>43</v>
      </c>
      <c r="C109" s="149" t="s">
        <v>44</v>
      </c>
      <c r="D109" s="149">
        <v>1100118</v>
      </c>
      <c r="E109" s="150">
        <v>56000</v>
      </c>
      <c r="F109" s="150">
        <v>56000</v>
      </c>
      <c r="G109" s="150">
        <v>0</v>
      </c>
      <c r="H109" s="150">
        <v>0</v>
      </c>
      <c r="I109" s="149">
        <v>0</v>
      </c>
      <c r="R109" s="149" t="s">
        <v>436</v>
      </c>
    </row>
    <row r="110" spans="1:18" s="149" customFormat="1">
      <c r="A110" s="149" t="s">
        <v>43</v>
      </c>
      <c r="C110" s="149" t="s">
        <v>44</v>
      </c>
      <c r="D110" s="149">
        <v>1600418</v>
      </c>
      <c r="E110" s="149">
        <v>0</v>
      </c>
      <c r="F110" s="150">
        <v>10800</v>
      </c>
      <c r="G110" s="149">
        <v>0</v>
      </c>
      <c r="H110" s="150">
        <v>9352.49</v>
      </c>
      <c r="I110" s="149">
        <v>9352.49</v>
      </c>
      <c r="R110" s="149" t="s">
        <v>436</v>
      </c>
    </row>
    <row r="111" spans="1:18" s="149" customFormat="1">
      <c r="A111" s="149" t="s">
        <v>43</v>
      </c>
      <c r="C111" s="149" t="s">
        <v>44</v>
      </c>
      <c r="D111" s="149">
        <v>1600418</v>
      </c>
      <c r="E111" s="149">
        <v>0</v>
      </c>
      <c r="F111" s="150">
        <v>5000</v>
      </c>
      <c r="G111" s="149">
        <v>0</v>
      </c>
      <c r="H111" s="150">
        <v>0</v>
      </c>
      <c r="I111" s="149">
        <v>0</v>
      </c>
      <c r="R111" s="149" t="s">
        <v>436</v>
      </c>
    </row>
    <row r="112" spans="1:18" s="149" customFormat="1">
      <c r="A112" s="149" t="s">
        <v>43</v>
      </c>
      <c r="C112" s="149" t="s">
        <v>44</v>
      </c>
      <c r="D112" s="149">
        <v>1600418</v>
      </c>
      <c r="E112" s="149">
        <v>0</v>
      </c>
      <c r="F112" s="150">
        <v>12000</v>
      </c>
      <c r="G112" s="149">
        <v>0</v>
      </c>
      <c r="H112" s="150">
        <v>0</v>
      </c>
      <c r="I112" s="149">
        <v>0</v>
      </c>
      <c r="R112" s="149" t="s">
        <v>436</v>
      </c>
    </row>
    <row r="113" spans="1:18" s="149" customFormat="1">
      <c r="A113" s="149" t="s">
        <v>43</v>
      </c>
      <c r="C113" s="149" t="s">
        <v>44</v>
      </c>
      <c r="D113" s="149">
        <v>1600418</v>
      </c>
      <c r="E113" s="149">
        <v>0</v>
      </c>
      <c r="F113" s="150">
        <v>4100000</v>
      </c>
      <c r="G113" s="149">
        <v>0</v>
      </c>
      <c r="H113" s="150">
        <v>0</v>
      </c>
      <c r="I113" s="149">
        <v>0</v>
      </c>
      <c r="R113" s="149" t="s">
        <v>436</v>
      </c>
    </row>
    <row r="114" spans="1:18" s="149" customFormat="1">
      <c r="A114" s="149" t="s">
        <v>43</v>
      </c>
      <c r="C114" s="149" t="s">
        <v>44</v>
      </c>
      <c r="D114" s="149">
        <v>2610718</v>
      </c>
      <c r="E114" s="149">
        <v>0</v>
      </c>
      <c r="F114" s="150">
        <v>940740</v>
      </c>
      <c r="G114" s="149">
        <v>940740</v>
      </c>
      <c r="H114" s="150">
        <v>940740</v>
      </c>
      <c r="I114" s="149">
        <v>0</v>
      </c>
      <c r="R114" s="149" t="s">
        <v>436</v>
      </c>
    </row>
    <row r="115" spans="1:18" s="149" customFormat="1">
      <c r="A115" s="149" t="s">
        <v>43</v>
      </c>
      <c r="C115" s="149" t="s">
        <v>44</v>
      </c>
      <c r="D115" s="149">
        <v>1100118</v>
      </c>
      <c r="E115" s="150">
        <v>150000</v>
      </c>
      <c r="F115" s="150">
        <v>100000</v>
      </c>
      <c r="G115" s="149">
        <v>0</v>
      </c>
      <c r="H115" s="150">
        <v>0</v>
      </c>
      <c r="I115" s="149">
        <v>0</v>
      </c>
      <c r="R115" s="149" t="s">
        <v>436</v>
      </c>
    </row>
    <row r="116" spans="1:18" s="149" customFormat="1">
      <c r="A116" s="149" t="s">
        <v>43</v>
      </c>
      <c r="C116" s="149" t="s">
        <v>44</v>
      </c>
      <c r="D116" s="149">
        <v>1100118</v>
      </c>
      <c r="E116" s="150">
        <v>50000</v>
      </c>
      <c r="F116" s="150">
        <v>50000</v>
      </c>
      <c r="G116" s="149">
        <v>0</v>
      </c>
      <c r="H116" s="150">
        <v>0</v>
      </c>
      <c r="I116" s="149">
        <v>0</v>
      </c>
      <c r="R116" s="149" t="s">
        <v>436</v>
      </c>
    </row>
    <row r="117" spans="1:18" s="149" customFormat="1">
      <c r="A117" s="149" t="s">
        <v>45</v>
      </c>
      <c r="C117" s="149" t="s">
        <v>44</v>
      </c>
      <c r="D117" s="149">
        <v>1100118</v>
      </c>
      <c r="E117" s="150">
        <v>1000000</v>
      </c>
      <c r="F117" s="150">
        <v>200000</v>
      </c>
      <c r="G117" s="149">
        <v>0</v>
      </c>
      <c r="H117" s="150">
        <v>0</v>
      </c>
      <c r="I117" s="149">
        <v>0</v>
      </c>
      <c r="R117" s="149" t="s">
        <v>436</v>
      </c>
    </row>
    <row r="118" spans="1:18" s="149" customFormat="1">
      <c r="A118" s="149" t="s">
        <v>46</v>
      </c>
      <c r="C118" s="149" t="s">
        <v>44</v>
      </c>
      <c r="D118" s="149">
        <v>1100116</v>
      </c>
      <c r="E118" s="150">
        <v>200000</v>
      </c>
      <c r="F118" s="149">
        <v>0</v>
      </c>
      <c r="G118" s="149">
        <v>0</v>
      </c>
      <c r="H118" s="150">
        <v>0</v>
      </c>
      <c r="I118" s="149">
        <v>0</v>
      </c>
      <c r="R118" s="149" t="s">
        <v>436</v>
      </c>
    </row>
    <row r="119" spans="1:18" s="149" customFormat="1">
      <c r="A119" s="149" t="s">
        <v>46</v>
      </c>
      <c r="C119" s="149" t="s">
        <v>44</v>
      </c>
      <c r="D119" s="149">
        <v>1100117</v>
      </c>
      <c r="E119" s="150">
        <v>300000</v>
      </c>
      <c r="F119" s="149">
        <v>0</v>
      </c>
      <c r="G119" s="149">
        <v>0</v>
      </c>
      <c r="H119" s="150">
        <v>0</v>
      </c>
      <c r="I119" s="149">
        <v>0</v>
      </c>
      <c r="R119" s="149" t="s">
        <v>436</v>
      </c>
    </row>
    <row r="120" spans="1:18" s="149" customFormat="1">
      <c r="A120" s="149" t="s">
        <v>46</v>
      </c>
      <c r="C120" s="149" t="s">
        <v>44</v>
      </c>
      <c r="D120" s="149">
        <v>1600418</v>
      </c>
      <c r="E120" s="150">
        <v>6034527.8600000003</v>
      </c>
      <c r="F120" s="149">
        <v>0</v>
      </c>
      <c r="G120" s="149">
        <v>0</v>
      </c>
      <c r="H120" s="150">
        <v>0</v>
      </c>
      <c r="I120" s="149">
        <v>0</v>
      </c>
      <c r="R120" s="149" t="s">
        <v>436</v>
      </c>
    </row>
    <row r="121" spans="1:18" s="149" customFormat="1">
      <c r="A121" s="149" t="s">
        <v>47</v>
      </c>
      <c r="C121" s="149" t="s">
        <v>44</v>
      </c>
      <c r="D121" s="149">
        <v>1100118</v>
      </c>
      <c r="E121" s="149">
        <v>0</v>
      </c>
      <c r="F121" s="149">
        <v>0</v>
      </c>
      <c r="G121" s="149">
        <v>0</v>
      </c>
      <c r="H121" s="150">
        <v>0</v>
      </c>
      <c r="I121" s="149">
        <v>0</v>
      </c>
      <c r="R121" s="149" t="s">
        <v>436</v>
      </c>
    </row>
    <row r="122" spans="1:18" s="149" customFormat="1">
      <c r="A122" s="149" t="s">
        <v>47</v>
      </c>
      <c r="C122" s="149" t="s">
        <v>44</v>
      </c>
      <c r="D122" s="149">
        <v>1600418</v>
      </c>
      <c r="E122" s="150">
        <v>5820241.8600000003</v>
      </c>
      <c r="F122" s="149">
        <v>0</v>
      </c>
      <c r="G122" s="149">
        <v>0</v>
      </c>
      <c r="H122" s="150">
        <v>0</v>
      </c>
      <c r="I122" s="149">
        <v>0</v>
      </c>
      <c r="R122" s="149" t="s">
        <v>436</v>
      </c>
    </row>
    <row r="123" spans="1:18" s="149" customFormat="1">
      <c r="A123" s="149" t="s">
        <v>47</v>
      </c>
      <c r="C123" s="149" t="s">
        <v>44</v>
      </c>
      <c r="D123" s="149">
        <v>1701118</v>
      </c>
      <c r="E123" s="149">
        <v>0</v>
      </c>
      <c r="F123" s="149">
        <v>0</v>
      </c>
      <c r="G123" s="149">
        <v>0</v>
      </c>
      <c r="H123" s="150">
        <v>0</v>
      </c>
      <c r="I123" s="149">
        <v>0</v>
      </c>
      <c r="R123" s="149" t="s">
        <v>436</v>
      </c>
    </row>
    <row r="124" spans="1:18" s="149" customFormat="1">
      <c r="A124" s="149" t="s">
        <v>47</v>
      </c>
      <c r="C124" s="149" t="s">
        <v>44</v>
      </c>
      <c r="D124" s="149">
        <v>1100118</v>
      </c>
      <c r="E124" s="149">
        <v>0</v>
      </c>
      <c r="F124" s="150">
        <v>24513.93</v>
      </c>
      <c r="G124" s="149">
        <v>0</v>
      </c>
      <c r="H124" s="150">
        <v>24513.93</v>
      </c>
      <c r="I124" s="149">
        <v>0</v>
      </c>
      <c r="R124" s="149" t="s">
        <v>436</v>
      </c>
    </row>
    <row r="125" spans="1:18" s="149" customFormat="1">
      <c r="A125" s="149" t="s">
        <v>47</v>
      </c>
      <c r="C125" s="149" t="s">
        <v>44</v>
      </c>
      <c r="D125" s="149">
        <v>1600418</v>
      </c>
      <c r="E125" s="149">
        <v>0</v>
      </c>
      <c r="F125" s="150">
        <v>2658278.38</v>
      </c>
      <c r="G125" s="149">
        <v>0</v>
      </c>
      <c r="H125" s="150">
        <v>2658278.38</v>
      </c>
      <c r="I125" s="149">
        <v>1840868.02</v>
      </c>
      <c r="R125" s="149" t="s">
        <v>436</v>
      </c>
    </row>
    <row r="126" spans="1:18" s="149" customFormat="1">
      <c r="A126" s="149" t="s">
        <v>47</v>
      </c>
      <c r="C126" s="149" t="s">
        <v>44</v>
      </c>
      <c r="D126" s="149">
        <v>1701118</v>
      </c>
      <c r="E126" s="149">
        <v>0</v>
      </c>
      <c r="F126" s="150">
        <v>8000</v>
      </c>
      <c r="G126" s="149">
        <v>0</v>
      </c>
      <c r="H126" s="150">
        <v>8000</v>
      </c>
      <c r="I126" s="149">
        <v>0</v>
      </c>
      <c r="R126" s="149" t="s">
        <v>436</v>
      </c>
    </row>
    <row r="127" spans="1:18" s="149" customFormat="1">
      <c r="A127" s="149" t="s">
        <v>47</v>
      </c>
      <c r="C127" s="149" t="s">
        <v>44</v>
      </c>
      <c r="D127" s="149">
        <v>1100118</v>
      </c>
      <c r="E127" s="149">
        <v>0</v>
      </c>
      <c r="F127" s="149">
        <v>0</v>
      </c>
      <c r="G127" s="149">
        <v>0</v>
      </c>
      <c r="H127" s="150">
        <v>900000</v>
      </c>
      <c r="I127" s="149">
        <v>116460.03</v>
      </c>
      <c r="R127" s="149" t="s">
        <v>436</v>
      </c>
    </row>
    <row r="128" spans="1:18" s="149" customFormat="1">
      <c r="A128" s="149" t="s">
        <v>47</v>
      </c>
      <c r="C128" s="149" t="s">
        <v>44</v>
      </c>
      <c r="D128" s="149">
        <v>1600418</v>
      </c>
      <c r="E128" s="150">
        <v>2000000</v>
      </c>
      <c r="F128" s="150">
        <v>1000000</v>
      </c>
      <c r="G128" s="150">
        <v>0</v>
      </c>
      <c r="H128" s="150">
        <v>1000000</v>
      </c>
      <c r="I128" s="149">
        <v>990043.77</v>
      </c>
      <c r="R128" s="149" t="s">
        <v>436</v>
      </c>
    </row>
    <row r="129" spans="1:18" s="149" customFormat="1">
      <c r="A129" s="149" t="s">
        <v>47</v>
      </c>
      <c r="C129" s="149" t="s">
        <v>44</v>
      </c>
      <c r="D129" s="149">
        <v>1600418</v>
      </c>
      <c r="E129" s="150">
        <v>2000000</v>
      </c>
      <c r="F129" s="150">
        <v>1000000</v>
      </c>
      <c r="G129" s="149">
        <v>0</v>
      </c>
      <c r="H129" s="150">
        <v>1000000</v>
      </c>
      <c r="I129" s="149">
        <v>809261.6</v>
      </c>
      <c r="R129" s="149" t="s">
        <v>436</v>
      </c>
    </row>
    <row r="130" spans="1:18" s="149" customFormat="1">
      <c r="A130" s="149" t="s">
        <v>43</v>
      </c>
      <c r="C130" s="149" t="s">
        <v>44</v>
      </c>
      <c r="D130" s="149">
        <v>1600418</v>
      </c>
      <c r="E130" s="149">
        <v>0</v>
      </c>
      <c r="F130" s="149">
        <v>0</v>
      </c>
      <c r="G130" s="149">
        <v>0</v>
      </c>
      <c r="H130" s="150">
        <v>0</v>
      </c>
      <c r="I130" s="149">
        <v>0</v>
      </c>
      <c r="R130" s="149" t="s">
        <v>437</v>
      </c>
    </row>
    <row r="131" spans="1:18" s="149" customFormat="1">
      <c r="A131" s="149" t="s">
        <v>48</v>
      </c>
      <c r="C131" s="149" t="s">
        <v>44</v>
      </c>
      <c r="D131" s="149">
        <v>1100118</v>
      </c>
      <c r="E131" s="150">
        <v>150000</v>
      </c>
      <c r="F131" s="149">
        <v>0</v>
      </c>
      <c r="G131" s="149">
        <v>0</v>
      </c>
      <c r="H131" s="150">
        <v>0</v>
      </c>
      <c r="I131" s="149">
        <v>0</v>
      </c>
      <c r="R131" s="149" t="s">
        <v>438</v>
      </c>
    </row>
    <row r="132" spans="1:18" s="149" customFormat="1">
      <c r="A132" s="149" t="s">
        <v>43</v>
      </c>
      <c r="C132" s="149" t="s">
        <v>44</v>
      </c>
      <c r="D132" s="149">
        <v>1100218</v>
      </c>
      <c r="E132" s="149">
        <v>0</v>
      </c>
      <c r="F132" s="150">
        <v>78903.83</v>
      </c>
      <c r="G132" s="149">
        <v>0</v>
      </c>
      <c r="H132" s="150">
        <v>78903.83</v>
      </c>
      <c r="I132" s="149">
        <v>78903.83</v>
      </c>
      <c r="R132" s="149" t="s">
        <v>459</v>
      </c>
    </row>
    <row r="133" spans="1:18" s="149" customFormat="1">
      <c r="A133" s="149" t="s">
        <v>1442</v>
      </c>
      <c r="C133" s="149" t="s">
        <v>44</v>
      </c>
      <c r="D133" s="149">
        <v>1100118</v>
      </c>
      <c r="E133" s="149">
        <v>0</v>
      </c>
      <c r="F133" s="150">
        <v>11200</v>
      </c>
      <c r="G133" s="149">
        <v>0</v>
      </c>
      <c r="H133" s="150">
        <v>1987.33</v>
      </c>
      <c r="I133" s="149">
        <v>0</v>
      </c>
      <c r="R133" s="149" t="s">
        <v>446</v>
      </c>
    </row>
    <row r="134" spans="1:18" s="149" customFormat="1">
      <c r="A134" s="149" t="s">
        <v>1442</v>
      </c>
      <c r="C134" s="149" t="s">
        <v>44</v>
      </c>
      <c r="D134" s="149">
        <v>1100118</v>
      </c>
      <c r="E134" s="149">
        <v>0</v>
      </c>
      <c r="F134" s="150">
        <v>5158</v>
      </c>
      <c r="G134" s="149">
        <v>0</v>
      </c>
      <c r="H134" s="150">
        <v>0</v>
      </c>
      <c r="I134" s="149">
        <v>0</v>
      </c>
      <c r="R134" s="149" t="s">
        <v>446</v>
      </c>
    </row>
    <row r="135" spans="1:18" s="149" customFormat="1">
      <c r="A135" s="149" t="s">
        <v>1442</v>
      </c>
      <c r="C135" s="149" t="s">
        <v>44</v>
      </c>
      <c r="D135" s="149">
        <v>1100118</v>
      </c>
      <c r="E135" s="149">
        <v>0</v>
      </c>
      <c r="F135" s="150">
        <v>12850</v>
      </c>
      <c r="G135" s="149">
        <v>0</v>
      </c>
      <c r="H135" s="150">
        <v>0</v>
      </c>
      <c r="I135" s="149">
        <v>0</v>
      </c>
      <c r="R135" s="149" t="s">
        <v>446</v>
      </c>
    </row>
    <row r="136" spans="1:18" s="149" customFormat="1">
      <c r="A136" s="149" t="s">
        <v>1442</v>
      </c>
      <c r="C136" s="149" t="s">
        <v>44</v>
      </c>
      <c r="D136" s="149">
        <v>1100118</v>
      </c>
      <c r="E136" s="149">
        <v>0</v>
      </c>
      <c r="F136" s="150">
        <v>8611</v>
      </c>
      <c r="G136" s="149">
        <v>0</v>
      </c>
      <c r="H136" s="150">
        <v>0</v>
      </c>
      <c r="I136" s="149">
        <v>0</v>
      </c>
      <c r="R136" s="149" t="s">
        <v>446</v>
      </c>
    </row>
    <row r="137" spans="1:18" s="149" customFormat="1">
      <c r="A137" s="149" t="s">
        <v>1442</v>
      </c>
      <c r="C137" s="149" t="s">
        <v>44</v>
      </c>
      <c r="D137" s="149">
        <v>1100118</v>
      </c>
      <c r="E137" s="149">
        <v>0</v>
      </c>
      <c r="F137" s="150">
        <v>3000</v>
      </c>
      <c r="G137" s="149">
        <v>0</v>
      </c>
      <c r="H137" s="150">
        <v>0</v>
      </c>
      <c r="I137" s="149">
        <v>0</v>
      </c>
      <c r="R137" s="149" t="s">
        <v>446</v>
      </c>
    </row>
    <row r="138" spans="1:18" s="149" customFormat="1">
      <c r="A138" s="149" t="s">
        <v>1442</v>
      </c>
      <c r="C138" s="149" t="s">
        <v>44</v>
      </c>
      <c r="D138" s="149">
        <v>1100118</v>
      </c>
      <c r="E138" s="149">
        <v>0</v>
      </c>
      <c r="F138" s="150">
        <v>3690</v>
      </c>
      <c r="G138" s="149">
        <v>0</v>
      </c>
      <c r="H138" s="150">
        <v>0</v>
      </c>
      <c r="I138" s="149">
        <v>0</v>
      </c>
      <c r="R138" s="149" t="s">
        <v>446</v>
      </c>
    </row>
    <row r="139" spans="1:18" s="149" customFormat="1">
      <c r="A139" s="149" t="s">
        <v>1442</v>
      </c>
      <c r="C139" s="149" t="s">
        <v>44</v>
      </c>
      <c r="D139" s="149">
        <v>1100118</v>
      </c>
      <c r="E139" s="149">
        <v>0</v>
      </c>
      <c r="F139" s="150">
        <v>5000</v>
      </c>
      <c r="G139" s="149">
        <v>0</v>
      </c>
      <c r="H139" s="150">
        <v>0</v>
      </c>
      <c r="I139" s="149">
        <v>0</v>
      </c>
      <c r="R139" s="149" t="s">
        <v>446</v>
      </c>
    </row>
    <row r="140" spans="1:18" s="149" customFormat="1">
      <c r="A140" s="149" t="s">
        <v>1442</v>
      </c>
      <c r="C140" s="149" t="s">
        <v>44</v>
      </c>
      <c r="D140" s="149">
        <v>1100118</v>
      </c>
      <c r="E140" s="149">
        <v>0</v>
      </c>
      <c r="F140" s="150">
        <v>248797</v>
      </c>
      <c r="G140" s="149">
        <v>0</v>
      </c>
      <c r="H140" s="150">
        <v>147915.42000000001</v>
      </c>
      <c r="I140" s="149">
        <v>0</v>
      </c>
      <c r="R140" s="149" t="s">
        <v>446</v>
      </c>
    </row>
    <row r="141" spans="1:18" s="149" customFormat="1">
      <c r="A141" s="149" t="s">
        <v>1442</v>
      </c>
      <c r="C141" s="149" t="s">
        <v>44</v>
      </c>
      <c r="D141" s="149">
        <v>1100118</v>
      </c>
      <c r="E141" s="149">
        <v>0</v>
      </c>
      <c r="F141" s="150">
        <v>3000</v>
      </c>
      <c r="G141" s="149">
        <v>0</v>
      </c>
      <c r="H141" s="150">
        <v>0</v>
      </c>
      <c r="I141" s="149">
        <v>0</v>
      </c>
      <c r="R141" s="149" t="s">
        <v>446</v>
      </c>
    </row>
    <row r="142" spans="1:18" s="149" customFormat="1">
      <c r="A142" s="149" t="s">
        <v>1442</v>
      </c>
      <c r="C142" s="149" t="s">
        <v>44</v>
      </c>
      <c r="D142" s="149">
        <v>1100118</v>
      </c>
      <c r="E142" s="149">
        <v>0</v>
      </c>
      <c r="F142" s="150">
        <v>10365</v>
      </c>
      <c r="G142" s="149">
        <v>0</v>
      </c>
      <c r="H142" s="150">
        <v>0</v>
      </c>
      <c r="I142" s="149">
        <v>0</v>
      </c>
      <c r="R142" s="149" t="s">
        <v>446</v>
      </c>
    </row>
    <row r="143" spans="1:18" s="149" customFormat="1">
      <c r="A143" s="149" t="s">
        <v>1442</v>
      </c>
      <c r="C143" s="149" t="s">
        <v>44</v>
      </c>
      <c r="D143" s="149">
        <v>1100118</v>
      </c>
      <c r="E143" s="149">
        <v>0</v>
      </c>
      <c r="F143" s="150">
        <v>8430</v>
      </c>
      <c r="G143" s="149">
        <v>0</v>
      </c>
      <c r="H143" s="150">
        <v>0</v>
      </c>
      <c r="I143" s="149">
        <v>0</v>
      </c>
      <c r="R143" s="149" t="s">
        <v>446</v>
      </c>
    </row>
    <row r="144" spans="1:18" s="149" customFormat="1">
      <c r="A144" s="149" t="s">
        <v>1442</v>
      </c>
      <c r="C144" s="149" t="s">
        <v>44</v>
      </c>
      <c r="D144" s="149">
        <v>1100118</v>
      </c>
      <c r="E144" s="149">
        <v>0</v>
      </c>
      <c r="F144" s="150">
        <v>9680</v>
      </c>
      <c r="G144" s="149">
        <v>0</v>
      </c>
      <c r="H144" s="150">
        <v>0</v>
      </c>
      <c r="I144" s="149">
        <v>0</v>
      </c>
      <c r="R144" s="149" t="s">
        <v>446</v>
      </c>
    </row>
    <row r="145" spans="1:18" s="149" customFormat="1">
      <c r="A145" s="149" t="s">
        <v>1442</v>
      </c>
      <c r="C145" s="149" t="s">
        <v>44</v>
      </c>
      <c r="D145" s="149">
        <v>1100118</v>
      </c>
      <c r="E145" s="149">
        <v>0</v>
      </c>
      <c r="F145" s="150">
        <v>8650</v>
      </c>
      <c r="G145" s="149">
        <v>0</v>
      </c>
      <c r="H145" s="150">
        <v>0</v>
      </c>
      <c r="I145" s="149">
        <v>0</v>
      </c>
      <c r="R145" s="149" t="s">
        <v>446</v>
      </c>
    </row>
    <row r="146" spans="1:18" s="149" customFormat="1">
      <c r="A146" s="149" t="s">
        <v>1442</v>
      </c>
      <c r="C146" s="149" t="s">
        <v>44</v>
      </c>
      <c r="D146" s="149">
        <v>1100118</v>
      </c>
      <c r="E146" s="149">
        <v>0</v>
      </c>
      <c r="F146" s="150">
        <v>5270</v>
      </c>
      <c r="G146" s="149">
        <v>0</v>
      </c>
      <c r="H146" s="150">
        <v>0</v>
      </c>
      <c r="I146" s="149">
        <v>0</v>
      </c>
      <c r="R146" s="149" t="s">
        <v>446</v>
      </c>
    </row>
    <row r="147" spans="1:18" s="149" customFormat="1">
      <c r="A147" s="149" t="s">
        <v>1442</v>
      </c>
      <c r="C147" s="149" t="s">
        <v>44</v>
      </c>
      <c r="D147" s="149">
        <v>1100118</v>
      </c>
      <c r="E147" s="149">
        <v>0</v>
      </c>
      <c r="F147" s="150">
        <v>2000</v>
      </c>
      <c r="G147" s="149">
        <v>0</v>
      </c>
      <c r="H147" s="150">
        <v>0</v>
      </c>
      <c r="I147" s="149">
        <v>0</v>
      </c>
      <c r="R147" s="149" t="s">
        <v>446</v>
      </c>
    </row>
    <row r="148" spans="1:18" s="149" customFormat="1">
      <c r="A148" s="149" t="s">
        <v>1442</v>
      </c>
      <c r="C148" s="149" t="s">
        <v>44</v>
      </c>
      <c r="D148" s="149">
        <v>1100118</v>
      </c>
      <c r="E148" s="149">
        <v>0</v>
      </c>
      <c r="F148" s="150">
        <v>10000</v>
      </c>
      <c r="G148" s="149">
        <v>0</v>
      </c>
      <c r="H148" s="150">
        <v>0</v>
      </c>
      <c r="I148" s="149">
        <v>0</v>
      </c>
      <c r="R148" s="149" t="s">
        <v>446</v>
      </c>
    </row>
    <row r="149" spans="1:18" s="149" customFormat="1">
      <c r="A149" s="149" t="s">
        <v>1442</v>
      </c>
      <c r="C149" s="149" t="s">
        <v>44</v>
      </c>
      <c r="D149" s="149">
        <v>1100117</v>
      </c>
      <c r="E149" s="149">
        <v>0</v>
      </c>
      <c r="F149" s="150">
        <v>344452.49</v>
      </c>
      <c r="G149" s="149">
        <v>0</v>
      </c>
      <c r="H149" s="150">
        <v>300000</v>
      </c>
      <c r="I149" s="149">
        <v>0</v>
      </c>
      <c r="R149" s="149" t="s">
        <v>446</v>
      </c>
    </row>
    <row r="150" spans="1:18" s="149" customFormat="1">
      <c r="A150" s="149" t="s">
        <v>1442</v>
      </c>
      <c r="C150" s="149" t="s">
        <v>44</v>
      </c>
      <c r="D150" s="149">
        <v>1100118</v>
      </c>
      <c r="E150" s="149">
        <v>0</v>
      </c>
      <c r="F150" s="150">
        <v>2185059</v>
      </c>
      <c r="G150" s="149">
        <v>0</v>
      </c>
      <c r="H150" s="150">
        <v>2225633.39</v>
      </c>
      <c r="I150" s="149">
        <v>0</v>
      </c>
      <c r="R150" s="149" t="s">
        <v>446</v>
      </c>
    </row>
    <row r="151" spans="1:18" s="149" customFormat="1">
      <c r="A151" s="149" t="s">
        <v>1442</v>
      </c>
      <c r="C151" s="149" t="s">
        <v>44</v>
      </c>
      <c r="D151" s="149">
        <v>1600418</v>
      </c>
      <c r="E151" s="149">
        <v>0</v>
      </c>
      <c r="F151" s="150">
        <v>500000</v>
      </c>
      <c r="G151" s="149">
        <v>0</v>
      </c>
      <c r="H151" s="150">
        <v>590000</v>
      </c>
      <c r="I151" s="149">
        <v>0</v>
      </c>
      <c r="R151" s="149" t="s">
        <v>446</v>
      </c>
    </row>
    <row r="152" spans="1:18" s="149" customFormat="1">
      <c r="A152" s="149" t="s">
        <v>1442</v>
      </c>
      <c r="C152" s="149" t="s">
        <v>44</v>
      </c>
      <c r="D152" s="149">
        <v>1600418</v>
      </c>
      <c r="E152" s="149">
        <v>0</v>
      </c>
      <c r="F152" s="149">
        <v>0</v>
      </c>
      <c r="G152" s="149">
        <v>0</v>
      </c>
      <c r="H152" s="150">
        <v>0</v>
      </c>
      <c r="I152" s="149">
        <v>0</v>
      </c>
      <c r="R152" s="149" t="s">
        <v>446</v>
      </c>
    </row>
    <row r="153" spans="1:18" s="149" customFormat="1">
      <c r="A153" s="149" t="s">
        <v>49</v>
      </c>
      <c r="C153" s="149" t="s">
        <v>44</v>
      </c>
      <c r="D153" s="149">
        <v>1100118</v>
      </c>
      <c r="E153" s="150">
        <v>679027.86</v>
      </c>
      <c r="F153" s="150">
        <v>250000</v>
      </c>
      <c r="G153" s="149">
        <v>67418.78</v>
      </c>
      <c r="H153" s="150">
        <v>89970.09</v>
      </c>
      <c r="I153" s="149">
        <v>22551.31</v>
      </c>
      <c r="R153" s="149" t="s">
        <v>439</v>
      </c>
    </row>
    <row r="154" spans="1:18" s="149" customFormat="1">
      <c r="A154" s="149" t="s">
        <v>49</v>
      </c>
      <c r="C154" s="149" t="s">
        <v>44</v>
      </c>
      <c r="D154" s="149">
        <v>1600418</v>
      </c>
      <c r="E154" s="150">
        <v>20972.14</v>
      </c>
      <c r="F154" s="150">
        <v>20972.14</v>
      </c>
      <c r="G154" s="149">
        <v>13599.96</v>
      </c>
      <c r="H154" s="150">
        <v>20837.96</v>
      </c>
      <c r="I154" s="149">
        <v>7238</v>
      </c>
      <c r="R154" s="149" t="s">
        <v>439</v>
      </c>
    </row>
    <row r="155" spans="1:18" s="149" customFormat="1">
      <c r="A155" s="149" t="s">
        <v>49</v>
      </c>
      <c r="C155" s="149" t="s">
        <v>44</v>
      </c>
      <c r="D155" s="149">
        <v>1100118</v>
      </c>
      <c r="E155" s="150">
        <v>306840</v>
      </c>
      <c r="F155" s="150">
        <v>206840</v>
      </c>
      <c r="G155" s="149">
        <v>56620.01</v>
      </c>
      <c r="H155" s="150">
        <v>143052</v>
      </c>
      <c r="I155" s="149">
        <v>86431.99</v>
      </c>
      <c r="R155" s="149" t="s">
        <v>439</v>
      </c>
    </row>
    <row r="156" spans="1:18" s="149" customFormat="1">
      <c r="A156" s="149" t="s">
        <v>49</v>
      </c>
      <c r="C156" s="149" t="s">
        <v>44</v>
      </c>
      <c r="D156" s="149">
        <v>2610718</v>
      </c>
      <c r="E156" s="149">
        <v>0</v>
      </c>
      <c r="F156" s="150">
        <v>200000</v>
      </c>
      <c r="G156" s="149">
        <v>39290</v>
      </c>
      <c r="H156" s="150">
        <v>39290</v>
      </c>
      <c r="I156" s="149">
        <v>0</v>
      </c>
      <c r="R156" s="149" t="s">
        <v>439</v>
      </c>
    </row>
    <row r="157" spans="1:18" s="149" customFormat="1">
      <c r="A157" s="149" t="s">
        <v>49</v>
      </c>
      <c r="C157" s="149" t="s">
        <v>44</v>
      </c>
      <c r="D157" s="149">
        <v>1100118</v>
      </c>
      <c r="E157" s="150">
        <v>200000</v>
      </c>
      <c r="F157" s="150">
        <v>150000</v>
      </c>
      <c r="G157" s="149">
        <v>18000</v>
      </c>
      <c r="H157" s="150">
        <v>130646.5</v>
      </c>
      <c r="I157" s="149">
        <v>112646.5</v>
      </c>
      <c r="R157" s="149" t="s">
        <v>439</v>
      </c>
    </row>
    <row r="158" spans="1:18" s="149" customFormat="1">
      <c r="A158" s="149" t="s">
        <v>49</v>
      </c>
      <c r="C158" s="149" t="s">
        <v>44</v>
      </c>
      <c r="D158" s="149">
        <v>2610718</v>
      </c>
      <c r="E158" s="149">
        <v>0</v>
      </c>
      <c r="F158" s="150">
        <v>100000</v>
      </c>
      <c r="G158" s="149">
        <v>0</v>
      </c>
      <c r="H158" s="150">
        <v>67069.97</v>
      </c>
      <c r="I158" s="149">
        <v>67069.97</v>
      </c>
      <c r="R158" s="149" t="s">
        <v>439</v>
      </c>
    </row>
    <row r="159" spans="1:18" s="149" customFormat="1">
      <c r="A159" s="149" t="s">
        <v>49</v>
      </c>
      <c r="C159" s="149" t="s">
        <v>44</v>
      </c>
      <c r="D159" s="149">
        <v>1100118</v>
      </c>
      <c r="E159" s="150">
        <v>1000000</v>
      </c>
      <c r="F159" s="150">
        <v>600000</v>
      </c>
      <c r="G159" s="149">
        <v>59662.5</v>
      </c>
      <c r="H159" s="150">
        <v>137215.04000000001</v>
      </c>
      <c r="I159" s="149">
        <v>77552.539999999994</v>
      </c>
      <c r="R159" s="149" t="s">
        <v>439</v>
      </c>
    </row>
    <row r="160" spans="1:18" s="149" customFormat="1">
      <c r="A160" s="149" t="s">
        <v>49</v>
      </c>
      <c r="C160" s="149" t="s">
        <v>44</v>
      </c>
      <c r="D160" s="149">
        <v>2610718</v>
      </c>
      <c r="E160" s="149">
        <v>0</v>
      </c>
      <c r="F160" s="150">
        <v>300000</v>
      </c>
      <c r="G160" s="149">
        <v>0</v>
      </c>
      <c r="H160" s="150">
        <v>0</v>
      </c>
      <c r="I160" s="149">
        <v>0</v>
      </c>
      <c r="R160" s="149" t="s">
        <v>439</v>
      </c>
    </row>
    <row r="161" spans="1:18" s="149" customFormat="1">
      <c r="A161" s="149" t="s">
        <v>49</v>
      </c>
      <c r="C161" s="149" t="s">
        <v>44</v>
      </c>
      <c r="D161" s="149">
        <v>1100118</v>
      </c>
      <c r="E161" s="150">
        <v>300000</v>
      </c>
      <c r="F161" s="150">
        <v>100000</v>
      </c>
      <c r="G161" s="149">
        <v>0</v>
      </c>
      <c r="H161" s="150">
        <v>0</v>
      </c>
      <c r="I161" s="149">
        <v>0</v>
      </c>
      <c r="R161" s="149" t="s">
        <v>439</v>
      </c>
    </row>
    <row r="162" spans="1:18" s="149" customFormat="1">
      <c r="A162" s="149" t="s">
        <v>49</v>
      </c>
      <c r="C162" s="149" t="s">
        <v>44</v>
      </c>
      <c r="D162" s="149">
        <v>2610718</v>
      </c>
      <c r="E162" s="149">
        <v>0</v>
      </c>
      <c r="F162" s="150">
        <v>300000</v>
      </c>
      <c r="G162" s="149">
        <v>0</v>
      </c>
      <c r="H162" s="150">
        <v>0</v>
      </c>
      <c r="I162" s="149">
        <v>0</v>
      </c>
      <c r="R162" s="149" t="s">
        <v>439</v>
      </c>
    </row>
    <row r="163" spans="1:18" s="149" customFormat="1">
      <c r="A163" s="149" t="s">
        <v>49</v>
      </c>
      <c r="C163" s="149" t="s">
        <v>44</v>
      </c>
      <c r="D163" s="149">
        <v>1100118</v>
      </c>
      <c r="E163" s="150">
        <v>300000</v>
      </c>
      <c r="F163" s="150">
        <v>200000</v>
      </c>
      <c r="G163" s="149">
        <v>15080</v>
      </c>
      <c r="H163" s="150">
        <v>15080</v>
      </c>
      <c r="I163" s="149">
        <v>0</v>
      </c>
      <c r="R163" s="149" t="s">
        <v>439</v>
      </c>
    </row>
    <row r="164" spans="1:18" s="149" customFormat="1">
      <c r="A164" s="149" t="s">
        <v>49</v>
      </c>
      <c r="C164" s="149" t="s">
        <v>44</v>
      </c>
      <c r="D164" s="149">
        <v>1100118</v>
      </c>
      <c r="E164" s="150">
        <v>300000</v>
      </c>
      <c r="F164" s="150">
        <v>482800</v>
      </c>
      <c r="G164" s="149">
        <v>197791.65</v>
      </c>
      <c r="H164" s="150">
        <v>392784.61</v>
      </c>
      <c r="I164" s="149">
        <v>194992.96</v>
      </c>
      <c r="R164" s="149" t="s">
        <v>439</v>
      </c>
    </row>
    <row r="165" spans="1:18" s="149" customFormat="1">
      <c r="A165" s="149" t="s">
        <v>49</v>
      </c>
      <c r="C165" s="149" t="s">
        <v>44</v>
      </c>
      <c r="D165" s="149">
        <v>2610718</v>
      </c>
      <c r="E165" s="149">
        <v>0</v>
      </c>
      <c r="F165" s="150">
        <v>342222.38</v>
      </c>
      <c r="G165" s="149">
        <v>295356.96999999997</v>
      </c>
      <c r="H165" s="150">
        <v>295356.96999999997</v>
      </c>
      <c r="I165" s="149">
        <v>0</v>
      </c>
      <c r="R165" s="149" t="s">
        <v>439</v>
      </c>
    </row>
    <row r="166" spans="1:18" s="149" customFormat="1">
      <c r="A166" s="149" t="s">
        <v>49</v>
      </c>
      <c r="C166" s="149" t="s">
        <v>44</v>
      </c>
      <c r="D166" s="149">
        <v>1100118</v>
      </c>
      <c r="E166" s="150">
        <v>668000</v>
      </c>
      <c r="F166" s="150">
        <v>368000</v>
      </c>
      <c r="G166" s="149">
        <v>80000</v>
      </c>
      <c r="H166" s="150">
        <v>125000</v>
      </c>
      <c r="I166" s="149">
        <v>45000</v>
      </c>
      <c r="R166" s="149" t="s">
        <v>439</v>
      </c>
    </row>
    <row r="167" spans="1:18" s="149" customFormat="1">
      <c r="A167" s="149" t="s">
        <v>50</v>
      </c>
      <c r="C167" s="149" t="s">
        <v>44</v>
      </c>
      <c r="D167" s="149">
        <v>1600418</v>
      </c>
      <c r="E167" s="149">
        <v>0</v>
      </c>
      <c r="F167" s="149">
        <v>0</v>
      </c>
      <c r="G167" s="149">
        <v>0</v>
      </c>
      <c r="H167" s="150">
        <v>0</v>
      </c>
      <c r="I167" s="149">
        <v>0</v>
      </c>
      <c r="R167" s="149" t="s">
        <v>440</v>
      </c>
    </row>
    <row r="168" spans="1:18" s="149" customFormat="1">
      <c r="A168" s="149" t="s">
        <v>50</v>
      </c>
      <c r="C168" s="149" t="s">
        <v>44</v>
      </c>
      <c r="D168" s="149">
        <v>1600418</v>
      </c>
      <c r="E168" s="149">
        <v>0</v>
      </c>
      <c r="F168" s="150">
        <v>185000</v>
      </c>
      <c r="G168" s="149">
        <v>0</v>
      </c>
      <c r="H168" s="150">
        <v>184268.56</v>
      </c>
      <c r="I168" s="149">
        <v>184268.56</v>
      </c>
      <c r="R168" s="149" t="s">
        <v>440</v>
      </c>
    </row>
    <row r="169" spans="1:18" s="149" customFormat="1">
      <c r="A169" s="149" t="s">
        <v>51</v>
      </c>
      <c r="C169" s="149" t="s">
        <v>44</v>
      </c>
      <c r="D169" s="149">
        <v>1600418</v>
      </c>
      <c r="E169" s="150">
        <v>6100000</v>
      </c>
      <c r="F169" s="150">
        <v>6500000</v>
      </c>
      <c r="G169" s="149">
        <v>0</v>
      </c>
      <c r="H169" s="150">
        <v>5000000</v>
      </c>
      <c r="I169" s="149">
        <v>5000000</v>
      </c>
      <c r="R169" s="149" t="s">
        <v>441</v>
      </c>
    </row>
    <row r="170" spans="1:18" s="149" customFormat="1">
      <c r="A170" s="149" t="s">
        <v>51</v>
      </c>
      <c r="C170" s="149" t="s">
        <v>44</v>
      </c>
      <c r="D170" s="149">
        <v>1100118</v>
      </c>
      <c r="E170" s="149">
        <v>0</v>
      </c>
      <c r="F170" s="150">
        <v>130908</v>
      </c>
      <c r="G170" s="149">
        <v>0</v>
      </c>
      <c r="H170" s="150">
        <v>130908</v>
      </c>
      <c r="I170" s="149">
        <v>130908</v>
      </c>
      <c r="R170" s="149" t="s">
        <v>441</v>
      </c>
    </row>
    <row r="171" spans="1:18" s="149" customFormat="1">
      <c r="A171" s="149" t="s">
        <v>51</v>
      </c>
      <c r="C171" s="149" t="s">
        <v>44</v>
      </c>
      <c r="D171" s="149">
        <v>1701118</v>
      </c>
      <c r="E171" s="149">
        <v>0</v>
      </c>
      <c r="F171" s="150">
        <v>392767.5</v>
      </c>
      <c r="G171" s="149">
        <v>0</v>
      </c>
      <c r="H171" s="150">
        <v>392724</v>
      </c>
      <c r="I171" s="149">
        <v>392724</v>
      </c>
      <c r="R171" s="149" t="s">
        <v>441</v>
      </c>
    </row>
    <row r="172" spans="1:18" s="149" customFormat="1">
      <c r="A172" s="149" t="s">
        <v>51</v>
      </c>
      <c r="C172" s="149" t="s">
        <v>44</v>
      </c>
      <c r="D172" s="149">
        <v>1600418</v>
      </c>
      <c r="E172" s="150">
        <v>250000</v>
      </c>
      <c r="F172" s="150">
        <v>565000</v>
      </c>
      <c r="G172" s="149">
        <v>249071</v>
      </c>
      <c r="H172" s="150">
        <v>249071</v>
      </c>
      <c r="I172" s="149">
        <v>0</v>
      </c>
      <c r="R172" s="149" t="s">
        <v>441</v>
      </c>
    </row>
    <row r="173" spans="1:18" s="149" customFormat="1">
      <c r="A173" s="149" t="s">
        <v>51</v>
      </c>
      <c r="C173" s="149" t="s">
        <v>44</v>
      </c>
      <c r="D173" s="149">
        <v>1100118</v>
      </c>
      <c r="E173" s="150">
        <v>150000</v>
      </c>
      <c r="F173" s="150">
        <v>150000</v>
      </c>
      <c r="G173" s="149">
        <v>0</v>
      </c>
      <c r="H173" s="150">
        <v>0</v>
      </c>
      <c r="I173" s="149">
        <v>0</v>
      </c>
      <c r="R173" s="149" t="s">
        <v>441</v>
      </c>
    </row>
    <row r="174" spans="1:18" s="149" customFormat="1">
      <c r="A174" s="149" t="s">
        <v>43</v>
      </c>
      <c r="C174" s="149" t="s">
        <v>52</v>
      </c>
      <c r="D174" s="149">
        <v>1600418</v>
      </c>
      <c r="E174" s="150">
        <v>314094.67</v>
      </c>
      <c r="F174" s="150">
        <v>314094.67</v>
      </c>
      <c r="G174" s="149">
        <v>0</v>
      </c>
      <c r="H174" s="150">
        <v>314094.67</v>
      </c>
      <c r="I174" s="149">
        <v>242660</v>
      </c>
      <c r="R174" s="149" t="s">
        <v>436</v>
      </c>
    </row>
    <row r="175" spans="1:18" s="149" customFormat="1">
      <c r="A175" s="149" t="s">
        <v>43</v>
      </c>
      <c r="C175" s="149" t="s">
        <v>52</v>
      </c>
      <c r="D175" s="149">
        <v>1600418</v>
      </c>
      <c r="E175" s="150">
        <v>38431.730000000003</v>
      </c>
      <c r="F175" s="150">
        <v>49589.33</v>
      </c>
      <c r="G175" s="149">
        <v>0</v>
      </c>
      <c r="H175" s="150">
        <v>49589.33</v>
      </c>
      <c r="I175" s="149">
        <v>38307</v>
      </c>
      <c r="R175" s="149" t="s">
        <v>436</v>
      </c>
    </row>
    <row r="176" spans="1:18" s="149" customFormat="1">
      <c r="A176" s="149" t="s">
        <v>43</v>
      </c>
      <c r="C176" s="149" t="s">
        <v>52</v>
      </c>
      <c r="D176" s="149">
        <v>1600418</v>
      </c>
      <c r="E176" s="150">
        <v>36244.5</v>
      </c>
      <c r="F176" s="150">
        <v>36244.5</v>
      </c>
      <c r="G176" s="149">
        <v>0</v>
      </c>
      <c r="H176" s="150">
        <v>36244.5</v>
      </c>
      <c r="I176" s="149">
        <v>29850</v>
      </c>
      <c r="R176" s="149" t="s">
        <v>436</v>
      </c>
    </row>
    <row r="177" spans="1:18" s="149" customFormat="1">
      <c r="A177" s="149" t="s">
        <v>43</v>
      </c>
      <c r="C177" s="149" t="s">
        <v>52</v>
      </c>
      <c r="D177" s="149">
        <v>1600418</v>
      </c>
      <c r="E177" s="150">
        <v>138408</v>
      </c>
      <c r="F177" s="150">
        <v>138408</v>
      </c>
      <c r="G177" s="149">
        <v>0</v>
      </c>
      <c r="H177" s="150">
        <v>138408</v>
      </c>
      <c r="I177" s="149">
        <v>106938</v>
      </c>
      <c r="R177" s="149" t="s">
        <v>436</v>
      </c>
    </row>
    <row r="178" spans="1:18" s="149" customFormat="1">
      <c r="A178" s="149" t="s">
        <v>43</v>
      </c>
      <c r="C178" s="149" t="s">
        <v>53</v>
      </c>
      <c r="D178" s="149">
        <v>1600418</v>
      </c>
      <c r="E178" s="150">
        <v>2157588</v>
      </c>
      <c r="F178" s="150">
        <v>2157588</v>
      </c>
      <c r="G178" s="149">
        <v>0</v>
      </c>
      <c r="H178" s="150">
        <v>2157588</v>
      </c>
      <c r="I178" s="149">
        <v>1655781</v>
      </c>
      <c r="R178" s="149" t="s">
        <v>436</v>
      </c>
    </row>
    <row r="179" spans="1:18" s="149" customFormat="1">
      <c r="A179" s="149" t="s">
        <v>43</v>
      </c>
      <c r="C179" s="149" t="s">
        <v>53</v>
      </c>
      <c r="D179" s="149">
        <v>1600418</v>
      </c>
      <c r="E179" s="150">
        <v>91773.17</v>
      </c>
      <c r="F179" s="150">
        <v>91773.17</v>
      </c>
      <c r="G179" s="149">
        <v>0</v>
      </c>
      <c r="H179" s="150">
        <v>91773.17</v>
      </c>
      <c r="I179" s="149">
        <v>73812</v>
      </c>
      <c r="R179" s="149" t="s">
        <v>436</v>
      </c>
    </row>
    <row r="180" spans="1:18" s="149" customFormat="1">
      <c r="A180" s="149" t="s">
        <v>43</v>
      </c>
      <c r="C180" s="149" t="s">
        <v>53</v>
      </c>
      <c r="D180" s="149">
        <v>1600418</v>
      </c>
      <c r="E180" s="150">
        <v>1508.6</v>
      </c>
      <c r="F180" s="150">
        <v>1508.6</v>
      </c>
      <c r="G180" s="149">
        <v>0</v>
      </c>
      <c r="H180" s="150">
        <v>1508.6</v>
      </c>
      <c r="I180" s="149">
        <v>0</v>
      </c>
      <c r="R180" s="149" t="s">
        <v>436</v>
      </c>
    </row>
    <row r="181" spans="1:18" s="149" customFormat="1">
      <c r="A181" s="149" t="s">
        <v>43</v>
      </c>
      <c r="C181" s="149" t="s">
        <v>53</v>
      </c>
      <c r="D181" s="149">
        <v>1600418</v>
      </c>
      <c r="E181" s="150">
        <v>285083.23</v>
      </c>
      <c r="F181" s="150">
        <v>367849.33</v>
      </c>
      <c r="G181" s="149">
        <v>0</v>
      </c>
      <c r="H181" s="150">
        <v>367849.33</v>
      </c>
      <c r="I181" s="149">
        <v>268904</v>
      </c>
      <c r="R181" s="149" t="s">
        <v>436</v>
      </c>
    </row>
    <row r="182" spans="1:18" s="149" customFormat="1">
      <c r="A182" s="149" t="s">
        <v>43</v>
      </c>
      <c r="C182" s="149" t="s">
        <v>53</v>
      </c>
      <c r="D182" s="149">
        <v>1600418</v>
      </c>
      <c r="E182" s="150">
        <v>261632</v>
      </c>
      <c r="F182" s="150">
        <v>261632</v>
      </c>
      <c r="G182" s="149">
        <v>0</v>
      </c>
      <c r="H182" s="150">
        <v>261632</v>
      </c>
      <c r="I182" s="149">
        <v>214832</v>
      </c>
      <c r="R182" s="149" t="s">
        <v>436</v>
      </c>
    </row>
    <row r="183" spans="1:18" s="149" customFormat="1">
      <c r="A183" s="149" t="s">
        <v>43</v>
      </c>
      <c r="C183" s="149" t="s">
        <v>53</v>
      </c>
      <c r="D183" s="149">
        <v>1600418</v>
      </c>
      <c r="E183" s="150">
        <v>1107264</v>
      </c>
      <c r="F183" s="150">
        <v>1107264</v>
      </c>
      <c r="G183" s="149">
        <v>0</v>
      </c>
      <c r="H183" s="150">
        <v>1107264</v>
      </c>
      <c r="I183" s="149">
        <v>852468</v>
      </c>
      <c r="R183" s="149" t="s">
        <v>436</v>
      </c>
    </row>
    <row r="184" spans="1:18" s="149" customFormat="1">
      <c r="A184" s="149" t="s">
        <v>54</v>
      </c>
      <c r="C184" s="149" t="s">
        <v>55</v>
      </c>
      <c r="D184" s="149">
        <v>1600418</v>
      </c>
      <c r="E184" s="150">
        <v>526974.82999999996</v>
      </c>
      <c r="F184" s="150">
        <v>526974.82999999996</v>
      </c>
      <c r="G184" s="149">
        <v>0</v>
      </c>
      <c r="H184" s="150">
        <v>526974.82999999996</v>
      </c>
      <c r="I184" s="149">
        <v>392107.08</v>
      </c>
      <c r="R184" s="149" t="s">
        <v>442</v>
      </c>
    </row>
    <row r="185" spans="1:18" s="149" customFormat="1">
      <c r="A185" s="149" t="s">
        <v>54</v>
      </c>
      <c r="C185" s="149" t="s">
        <v>55</v>
      </c>
      <c r="D185" s="149">
        <v>1600418</v>
      </c>
      <c r="E185" s="150">
        <v>317586.5</v>
      </c>
      <c r="F185" s="150">
        <v>317586.5</v>
      </c>
      <c r="G185" s="149">
        <v>0</v>
      </c>
      <c r="H185" s="150">
        <v>317586.5</v>
      </c>
      <c r="I185" s="149">
        <v>237530</v>
      </c>
      <c r="R185" s="149" t="s">
        <v>442</v>
      </c>
    </row>
    <row r="186" spans="1:18" s="149" customFormat="1">
      <c r="A186" s="149" t="s">
        <v>54</v>
      </c>
      <c r="C186" s="149" t="s">
        <v>55</v>
      </c>
      <c r="D186" s="149">
        <v>1600418</v>
      </c>
      <c r="E186" s="150">
        <v>13883.2</v>
      </c>
      <c r="F186" s="150">
        <v>13883.2</v>
      </c>
      <c r="G186" s="149">
        <v>0</v>
      </c>
      <c r="H186" s="150">
        <v>13883.2</v>
      </c>
      <c r="I186" s="149">
        <v>51.32</v>
      </c>
      <c r="R186" s="149" t="s">
        <v>442</v>
      </c>
    </row>
    <row r="187" spans="1:18" s="149" customFormat="1">
      <c r="A187" s="149" t="s">
        <v>54</v>
      </c>
      <c r="C187" s="149" t="s">
        <v>55</v>
      </c>
      <c r="D187" s="149">
        <v>1600418</v>
      </c>
      <c r="E187" s="150">
        <v>71729.87</v>
      </c>
      <c r="F187" s="150">
        <v>92554.67</v>
      </c>
      <c r="G187" s="149">
        <v>0</v>
      </c>
      <c r="H187" s="150">
        <v>92554.67</v>
      </c>
      <c r="I187" s="149">
        <v>265.17</v>
      </c>
      <c r="R187" s="149" t="s">
        <v>442</v>
      </c>
    </row>
    <row r="188" spans="1:18" s="149" customFormat="1">
      <c r="A188" s="149" t="s">
        <v>54</v>
      </c>
      <c r="C188" s="149" t="s">
        <v>55</v>
      </c>
      <c r="D188" s="149">
        <v>1100118</v>
      </c>
      <c r="E188" s="150">
        <v>5000</v>
      </c>
      <c r="F188" s="150">
        <v>5000</v>
      </c>
      <c r="G188" s="149">
        <v>0</v>
      </c>
      <c r="H188" s="150">
        <v>1625.67</v>
      </c>
      <c r="I188" s="149">
        <v>1625.67</v>
      </c>
      <c r="R188" s="149" t="s">
        <v>442</v>
      </c>
    </row>
    <row r="189" spans="1:18" s="149" customFormat="1">
      <c r="A189" s="149" t="s">
        <v>54</v>
      </c>
      <c r="C189" s="149" t="s">
        <v>55</v>
      </c>
      <c r="D189" s="149">
        <v>1100118</v>
      </c>
      <c r="E189" s="150">
        <v>5000</v>
      </c>
      <c r="F189" s="150">
        <v>5000</v>
      </c>
      <c r="G189" s="149">
        <v>0</v>
      </c>
      <c r="H189" s="150">
        <v>0</v>
      </c>
      <c r="I189" s="149">
        <v>0</v>
      </c>
      <c r="R189" s="149" t="s">
        <v>442</v>
      </c>
    </row>
    <row r="190" spans="1:18" s="149" customFormat="1">
      <c r="A190" s="149" t="s">
        <v>54</v>
      </c>
      <c r="C190" s="149" t="s">
        <v>55</v>
      </c>
      <c r="D190" s="149">
        <v>1100118</v>
      </c>
      <c r="E190" s="149">
        <v>0</v>
      </c>
      <c r="F190" s="150">
        <v>6000</v>
      </c>
      <c r="G190" s="149">
        <v>0</v>
      </c>
      <c r="H190" s="150">
        <v>0</v>
      </c>
      <c r="I190" s="149">
        <v>0</v>
      </c>
      <c r="R190" s="149" t="s">
        <v>442</v>
      </c>
    </row>
    <row r="191" spans="1:18" s="149" customFormat="1">
      <c r="A191" s="149" t="s">
        <v>54</v>
      </c>
      <c r="C191" s="149" t="s">
        <v>55</v>
      </c>
      <c r="D191" s="149">
        <v>1100118</v>
      </c>
      <c r="E191" s="149">
        <v>0</v>
      </c>
      <c r="F191" s="150">
        <v>6000</v>
      </c>
      <c r="G191" s="149">
        <v>0</v>
      </c>
      <c r="H191" s="150">
        <v>0</v>
      </c>
      <c r="I191" s="149">
        <v>0</v>
      </c>
      <c r="R191" s="149" t="s">
        <v>442</v>
      </c>
    </row>
    <row r="192" spans="1:18" s="149" customFormat="1">
      <c r="A192" s="149" t="s">
        <v>54</v>
      </c>
      <c r="C192" s="149" t="s">
        <v>55</v>
      </c>
      <c r="D192" s="149">
        <v>1600418</v>
      </c>
      <c r="E192" s="150">
        <v>80000</v>
      </c>
      <c r="F192" s="150">
        <v>110000</v>
      </c>
      <c r="G192" s="149">
        <v>31637.200000000001</v>
      </c>
      <c r="H192" s="150">
        <v>72964.570000000007</v>
      </c>
      <c r="I192" s="149">
        <v>41327.370000000003</v>
      </c>
      <c r="R192" s="149" t="s">
        <v>442</v>
      </c>
    </row>
    <row r="193" spans="1:18" s="149" customFormat="1">
      <c r="A193" s="149" t="s">
        <v>54</v>
      </c>
      <c r="C193" s="149" t="s">
        <v>55</v>
      </c>
      <c r="D193" s="149">
        <v>1100118</v>
      </c>
      <c r="E193" s="150">
        <v>40000</v>
      </c>
      <c r="F193" s="150">
        <v>40000</v>
      </c>
      <c r="G193" s="149">
        <v>691.98</v>
      </c>
      <c r="H193" s="150">
        <v>2611.7800000000002</v>
      </c>
      <c r="I193" s="149">
        <v>1919.8</v>
      </c>
      <c r="R193" s="149" t="s">
        <v>442</v>
      </c>
    </row>
    <row r="194" spans="1:18" s="149" customFormat="1">
      <c r="A194" s="149" t="s">
        <v>54</v>
      </c>
      <c r="C194" s="149" t="s">
        <v>55</v>
      </c>
      <c r="D194" s="149">
        <v>1100118</v>
      </c>
      <c r="E194" s="149">
        <v>0</v>
      </c>
      <c r="F194" s="150">
        <v>22000</v>
      </c>
      <c r="G194" s="149">
        <v>0</v>
      </c>
      <c r="H194" s="150">
        <v>0</v>
      </c>
      <c r="I194" s="149">
        <v>0</v>
      </c>
      <c r="R194" s="149" t="s">
        <v>442</v>
      </c>
    </row>
    <row r="195" spans="1:18" s="149" customFormat="1">
      <c r="A195" s="149" t="s">
        <v>54</v>
      </c>
      <c r="C195" s="149" t="s">
        <v>55</v>
      </c>
      <c r="D195" s="149">
        <v>1100118</v>
      </c>
      <c r="E195" s="149">
        <v>0</v>
      </c>
      <c r="F195" s="150">
        <v>6000</v>
      </c>
      <c r="G195" s="149">
        <v>0</v>
      </c>
      <c r="H195" s="150">
        <v>0</v>
      </c>
      <c r="I195" s="149">
        <v>0</v>
      </c>
      <c r="R195" s="149" t="s">
        <v>442</v>
      </c>
    </row>
    <row r="196" spans="1:18" s="149" customFormat="1">
      <c r="A196" s="149" t="s">
        <v>54</v>
      </c>
      <c r="C196" s="149" t="s">
        <v>55</v>
      </c>
      <c r="D196" s="149">
        <v>1100118</v>
      </c>
      <c r="E196" s="150">
        <v>40000</v>
      </c>
      <c r="F196" s="150">
        <v>40000</v>
      </c>
      <c r="G196" s="149">
        <v>1262.45</v>
      </c>
      <c r="H196" s="150">
        <v>1262.45</v>
      </c>
      <c r="I196" s="149">
        <v>0</v>
      </c>
      <c r="R196" s="149" t="s">
        <v>442</v>
      </c>
    </row>
    <row r="197" spans="1:18" s="149" customFormat="1">
      <c r="A197" s="149" t="s">
        <v>54</v>
      </c>
      <c r="C197" s="149" t="s">
        <v>55</v>
      </c>
      <c r="D197" s="149">
        <v>1100118</v>
      </c>
      <c r="E197" s="150">
        <v>20000</v>
      </c>
      <c r="F197" s="150">
        <v>20000</v>
      </c>
      <c r="G197" s="149">
        <v>7239.56</v>
      </c>
      <c r="H197" s="150">
        <v>8225.56</v>
      </c>
      <c r="I197" s="149">
        <v>986</v>
      </c>
      <c r="R197" s="149" t="s">
        <v>442</v>
      </c>
    </row>
    <row r="198" spans="1:18" s="149" customFormat="1">
      <c r="A198" s="149" t="s">
        <v>54</v>
      </c>
      <c r="C198" s="149" t="s">
        <v>55</v>
      </c>
      <c r="D198" s="149">
        <v>1100118</v>
      </c>
      <c r="E198" s="150">
        <v>10000</v>
      </c>
      <c r="F198" s="150">
        <v>10000</v>
      </c>
      <c r="G198" s="149">
        <v>0</v>
      </c>
      <c r="H198" s="150">
        <v>0</v>
      </c>
      <c r="I198" s="149">
        <v>0</v>
      </c>
      <c r="R198" s="149" t="s">
        <v>442</v>
      </c>
    </row>
    <row r="199" spans="1:18" s="149" customFormat="1">
      <c r="A199" s="149" t="s">
        <v>54</v>
      </c>
      <c r="C199" s="149" t="s">
        <v>55</v>
      </c>
      <c r="D199" s="149">
        <v>1100118</v>
      </c>
      <c r="E199" s="150">
        <v>5000</v>
      </c>
      <c r="F199" s="150">
        <v>5000</v>
      </c>
      <c r="G199" s="149">
        <v>0</v>
      </c>
      <c r="H199" s="150">
        <v>0</v>
      </c>
      <c r="I199" s="149">
        <v>0</v>
      </c>
      <c r="R199" s="149" t="s">
        <v>442</v>
      </c>
    </row>
    <row r="200" spans="1:18" s="149" customFormat="1">
      <c r="A200" s="149" t="s">
        <v>54</v>
      </c>
      <c r="C200" s="149" t="s">
        <v>55</v>
      </c>
      <c r="D200" s="149">
        <v>1100118</v>
      </c>
      <c r="E200" s="150">
        <v>5000</v>
      </c>
      <c r="F200" s="150">
        <v>5000</v>
      </c>
      <c r="G200" s="149">
        <v>0</v>
      </c>
      <c r="H200" s="150">
        <v>0</v>
      </c>
      <c r="I200" s="149">
        <v>0</v>
      </c>
      <c r="R200" s="149" t="s">
        <v>442</v>
      </c>
    </row>
    <row r="201" spans="1:18" s="149" customFormat="1">
      <c r="A201" s="149" t="s">
        <v>56</v>
      </c>
      <c r="C201" s="149" t="s">
        <v>57</v>
      </c>
      <c r="D201" s="149">
        <v>1600418</v>
      </c>
      <c r="E201" s="150">
        <v>395282.83</v>
      </c>
      <c r="F201" s="150">
        <v>395282.83</v>
      </c>
      <c r="G201" s="149">
        <v>0</v>
      </c>
      <c r="H201" s="150">
        <v>395282.83</v>
      </c>
      <c r="I201" s="149">
        <v>294991</v>
      </c>
      <c r="R201" s="149" t="s">
        <v>443</v>
      </c>
    </row>
    <row r="202" spans="1:18" s="149" customFormat="1">
      <c r="A202" s="149" t="s">
        <v>56</v>
      </c>
      <c r="C202" s="149" t="s">
        <v>57</v>
      </c>
      <c r="D202" s="149">
        <v>1600418</v>
      </c>
      <c r="E202" s="150">
        <v>317586.5</v>
      </c>
      <c r="F202" s="150">
        <v>317586.5</v>
      </c>
      <c r="G202" s="149">
        <v>0</v>
      </c>
      <c r="H202" s="150">
        <v>317586.5</v>
      </c>
      <c r="I202" s="149">
        <v>237530</v>
      </c>
      <c r="R202" s="149" t="s">
        <v>443</v>
      </c>
    </row>
    <row r="203" spans="1:18" s="149" customFormat="1">
      <c r="A203" s="149" t="s">
        <v>56</v>
      </c>
      <c r="C203" s="149" t="s">
        <v>57</v>
      </c>
      <c r="D203" s="149">
        <v>1600418</v>
      </c>
      <c r="E203" s="150">
        <v>11718.4</v>
      </c>
      <c r="F203" s="150">
        <v>11718.4</v>
      </c>
      <c r="G203" s="149">
        <v>0</v>
      </c>
      <c r="H203" s="150">
        <v>11718.4</v>
      </c>
      <c r="I203" s="149">
        <v>0</v>
      </c>
      <c r="R203" s="149" t="s">
        <v>443</v>
      </c>
    </row>
    <row r="204" spans="1:18" s="149" customFormat="1">
      <c r="A204" s="149" t="s">
        <v>56</v>
      </c>
      <c r="C204" s="149" t="s">
        <v>57</v>
      </c>
      <c r="D204" s="149">
        <v>1600418</v>
      </c>
      <c r="E204" s="150">
        <v>60545.07</v>
      </c>
      <c r="F204" s="150">
        <v>78122.67</v>
      </c>
      <c r="G204" s="149">
        <v>0</v>
      </c>
      <c r="H204" s="150">
        <v>78122.67</v>
      </c>
      <c r="I204" s="149">
        <v>0</v>
      </c>
      <c r="R204" s="149" t="s">
        <v>443</v>
      </c>
    </row>
    <row r="205" spans="1:18" s="149" customFormat="1">
      <c r="A205" s="149" t="s">
        <v>56</v>
      </c>
      <c r="C205" s="149" t="s">
        <v>57</v>
      </c>
      <c r="D205" s="149">
        <v>1100118</v>
      </c>
      <c r="E205" s="150">
        <v>4000</v>
      </c>
      <c r="F205" s="150">
        <v>10500</v>
      </c>
      <c r="G205" s="149">
        <v>2894.69</v>
      </c>
      <c r="H205" s="150">
        <v>12979.76</v>
      </c>
      <c r="I205" s="149">
        <v>10085.07</v>
      </c>
      <c r="R205" s="149" t="s">
        <v>443</v>
      </c>
    </row>
    <row r="206" spans="1:18" s="149" customFormat="1">
      <c r="A206" s="149" t="s">
        <v>56</v>
      </c>
      <c r="C206" s="149" t="s">
        <v>57</v>
      </c>
      <c r="D206" s="149">
        <v>1100118</v>
      </c>
      <c r="E206" s="149">
        <v>0</v>
      </c>
      <c r="F206" s="149">
        <v>0</v>
      </c>
      <c r="G206" s="149">
        <v>1650</v>
      </c>
      <c r="H206" s="150">
        <v>1650</v>
      </c>
      <c r="I206" s="149">
        <v>0</v>
      </c>
      <c r="R206" s="149" t="s">
        <v>443</v>
      </c>
    </row>
    <row r="207" spans="1:18" s="149" customFormat="1">
      <c r="A207" s="149" t="s">
        <v>56</v>
      </c>
      <c r="C207" s="149" t="s">
        <v>57</v>
      </c>
      <c r="D207" s="149">
        <v>1600418</v>
      </c>
      <c r="E207" s="149">
        <v>0</v>
      </c>
      <c r="F207" s="150">
        <v>2000</v>
      </c>
      <c r="G207" s="149">
        <v>0</v>
      </c>
      <c r="H207" s="150">
        <v>0</v>
      </c>
      <c r="I207" s="149">
        <v>0</v>
      </c>
      <c r="R207" s="149" t="s">
        <v>443</v>
      </c>
    </row>
    <row r="208" spans="1:18" s="149" customFormat="1">
      <c r="A208" s="149" t="s">
        <v>56</v>
      </c>
      <c r="C208" s="149" t="s">
        <v>57</v>
      </c>
      <c r="D208" s="149">
        <v>1600418</v>
      </c>
      <c r="E208" s="150">
        <v>12400</v>
      </c>
      <c r="F208" s="150">
        <v>30400</v>
      </c>
      <c r="G208" s="149">
        <v>8211.7199999999993</v>
      </c>
      <c r="H208" s="150">
        <v>19405.900000000001</v>
      </c>
      <c r="I208" s="149">
        <v>11194.18</v>
      </c>
      <c r="R208" s="149" t="s">
        <v>443</v>
      </c>
    </row>
    <row r="209" spans="1:18" s="149" customFormat="1">
      <c r="A209" s="149" t="s">
        <v>56</v>
      </c>
      <c r="C209" s="149" t="s">
        <v>57</v>
      </c>
      <c r="D209" s="149">
        <v>1100118</v>
      </c>
      <c r="E209" s="150">
        <v>7300</v>
      </c>
      <c r="F209" s="150">
        <v>5800</v>
      </c>
      <c r="G209" s="149">
        <v>0</v>
      </c>
      <c r="H209" s="150">
        <v>324.8</v>
      </c>
      <c r="I209" s="149">
        <v>324.8</v>
      </c>
      <c r="R209" s="149" t="s">
        <v>443</v>
      </c>
    </row>
    <row r="210" spans="1:18" s="149" customFormat="1">
      <c r="A210" s="149" t="s">
        <v>56</v>
      </c>
      <c r="C210" s="149" t="s">
        <v>57</v>
      </c>
      <c r="D210" s="149">
        <v>1100118</v>
      </c>
      <c r="E210" s="150">
        <v>10000</v>
      </c>
      <c r="F210" s="150">
        <v>10000</v>
      </c>
      <c r="G210" s="149">
        <v>809.97</v>
      </c>
      <c r="H210" s="150">
        <v>809.97</v>
      </c>
      <c r="I210" s="149">
        <v>0</v>
      </c>
      <c r="R210" s="149" t="s">
        <v>443</v>
      </c>
    </row>
    <row r="211" spans="1:18" s="149" customFormat="1">
      <c r="A211" s="149" t="s">
        <v>56</v>
      </c>
      <c r="C211" s="149" t="s">
        <v>57</v>
      </c>
      <c r="D211" s="149">
        <v>1100118</v>
      </c>
      <c r="E211" s="150">
        <v>6100</v>
      </c>
      <c r="F211" s="150">
        <v>10100</v>
      </c>
      <c r="G211" s="149">
        <v>1105.01</v>
      </c>
      <c r="H211" s="150">
        <v>1105.01</v>
      </c>
      <c r="I211" s="149">
        <v>0</v>
      </c>
      <c r="R211" s="149" t="s">
        <v>443</v>
      </c>
    </row>
    <row r="212" spans="1:18" s="149" customFormat="1">
      <c r="A212" s="149" t="s">
        <v>56</v>
      </c>
      <c r="C212" s="149" t="s">
        <v>57</v>
      </c>
      <c r="D212" s="149">
        <v>1600418</v>
      </c>
      <c r="E212" s="149">
        <v>0</v>
      </c>
      <c r="F212" s="150">
        <v>6000</v>
      </c>
      <c r="G212" s="149">
        <v>0</v>
      </c>
      <c r="H212" s="150">
        <v>2519</v>
      </c>
      <c r="I212" s="149">
        <v>2519</v>
      </c>
      <c r="R212" s="149" t="s">
        <v>443</v>
      </c>
    </row>
    <row r="213" spans="1:18" s="149" customFormat="1">
      <c r="A213" s="149" t="s">
        <v>56</v>
      </c>
      <c r="C213" s="149" t="s">
        <v>57</v>
      </c>
      <c r="D213" s="149">
        <v>1100118</v>
      </c>
      <c r="E213" s="150">
        <v>8000</v>
      </c>
      <c r="F213" s="150">
        <v>11000</v>
      </c>
      <c r="G213" s="149">
        <v>0</v>
      </c>
      <c r="H213" s="150">
        <v>0</v>
      </c>
      <c r="I213" s="149">
        <v>0</v>
      </c>
      <c r="R213" s="149" t="s">
        <v>443</v>
      </c>
    </row>
    <row r="214" spans="1:18" s="149" customFormat="1">
      <c r="A214" s="149" t="s">
        <v>56</v>
      </c>
      <c r="C214" s="149" t="s">
        <v>57</v>
      </c>
      <c r="D214" s="149">
        <v>1100118</v>
      </c>
      <c r="E214" s="150">
        <v>17000</v>
      </c>
      <c r="F214" s="150">
        <v>17000</v>
      </c>
      <c r="G214" s="149">
        <v>0</v>
      </c>
      <c r="H214" s="150">
        <v>8989</v>
      </c>
      <c r="I214" s="149">
        <v>8989</v>
      </c>
      <c r="R214" s="149" t="s">
        <v>443</v>
      </c>
    </row>
    <row r="215" spans="1:18" s="149" customFormat="1">
      <c r="A215" s="149" t="s">
        <v>56</v>
      </c>
      <c r="C215" s="149" t="s">
        <v>57</v>
      </c>
      <c r="D215" s="149">
        <v>1600418</v>
      </c>
      <c r="E215" s="149">
        <v>0</v>
      </c>
      <c r="F215" s="150">
        <v>3000</v>
      </c>
      <c r="G215" s="149">
        <v>0</v>
      </c>
      <c r="H215" s="150">
        <v>0</v>
      </c>
      <c r="I215" s="149">
        <v>0</v>
      </c>
      <c r="R215" s="149" t="s">
        <v>443</v>
      </c>
    </row>
    <row r="216" spans="1:18" s="149" customFormat="1">
      <c r="A216" s="149" t="s">
        <v>58</v>
      </c>
      <c r="C216" s="149" t="s">
        <v>59</v>
      </c>
      <c r="D216" s="149">
        <v>1600418</v>
      </c>
      <c r="E216" s="150">
        <v>1819780.5</v>
      </c>
      <c r="F216" s="150">
        <v>1841145.17</v>
      </c>
      <c r="G216" s="149">
        <v>0</v>
      </c>
      <c r="H216" s="150">
        <v>1841145.17</v>
      </c>
      <c r="I216" s="149">
        <v>1379168.79</v>
      </c>
      <c r="R216" s="149" t="s">
        <v>444</v>
      </c>
    </row>
    <row r="217" spans="1:18" s="149" customFormat="1">
      <c r="A217" s="149" t="s">
        <v>58</v>
      </c>
      <c r="C217" s="149" t="s">
        <v>59</v>
      </c>
      <c r="D217" s="149">
        <v>1600418</v>
      </c>
      <c r="E217" s="150">
        <v>770040.5</v>
      </c>
      <c r="F217" s="150">
        <v>770040.5</v>
      </c>
      <c r="G217" s="149">
        <v>0</v>
      </c>
      <c r="H217" s="150">
        <v>770040.5</v>
      </c>
      <c r="I217" s="149">
        <v>563694</v>
      </c>
      <c r="R217" s="149" t="s">
        <v>444</v>
      </c>
    </row>
    <row r="218" spans="1:18" s="149" customFormat="1">
      <c r="A218" s="149" t="s">
        <v>58</v>
      </c>
      <c r="C218" s="149" t="s">
        <v>59</v>
      </c>
      <c r="D218" s="149">
        <v>1600418</v>
      </c>
      <c r="E218" s="150">
        <v>42572.4</v>
      </c>
      <c r="F218" s="150">
        <v>42923.6</v>
      </c>
      <c r="G218" s="149">
        <v>0</v>
      </c>
      <c r="H218" s="150">
        <v>42923.6</v>
      </c>
      <c r="I218" s="149">
        <v>688.73</v>
      </c>
      <c r="R218" s="149" t="s">
        <v>444</v>
      </c>
    </row>
    <row r="219" spans="1:18" s="149" customFormat="1">
      <c r="A219" s="149" t="s">
        <v>58</v>
      </c>
      <c r="C219" s="149" t="s">
        <v>59</v>
      </c>
      <c r="D219" s="149">
        <v>1600418</v>
      </c>
      <c r="E219" s="150">
        <v>219957.4</v>
      </c>
      <c r="F219" s="150">
        <v>286157.33</v>
      </c>
      <c r="G219" s="149">
        <v>0</v>
      </c>
      <c r="H219" s="150">
        <v>286157.33</v>
      </c>
      <c r="I219" s="149">
        <v>3558.48</v>
      </c>
      <c r="R219" s="149" t="s">
        <v>444</v>
      </c>
    </row>
    <row r="220" spans="1:18" s="149" customFormat="1">
      <c r="A220" s="149" t="s">
        <v>58</v>
      </c>
      <c r="C220" s="149" t="s">
        <v>59</v>
      </c>
      <c r="D220" s="149">
        <v>1600418</v>
      </c>
      <c r="E220" s="150">
        <v>146000</v>
      </c>
      <c r="F220" s="150">
        <v>42351.34</v>
      </c>
      <c r="G220" s="149">
        <v>0</v>
      </c>
      <c r="H220" s="150">
        <v>42351.34</v>
      </c>
      <c r="I220" s="149">
        <v>8110</v>
      </c>
      <c r="R220" s="149" t="s">
        <v>444</v>
      </c>
    </row>
    <row r="221" spans="1:18" s="149" customFormat="1">
      <c r="A221" s="149" t="s">
        <v>58</v>
      </c>
      <c r="C221" s="149" t="s">
        <v>59</v>
      </c>
      <c r="D221" s="149">
        <v>1100118</v>
      </c>
      <c r="E221" s="150">
        <v>112600</v>
      </c>
      <c r="F221" s="150">
        <v>212600</v>
      </c>
      <c r="G221" s="149">
        <v>57103.93</v>
      </c>
      <c r="H221" s="150">
        <v>189098.69</v>
      </c>
      <c r="I221" s="149">
        <v>131994.76</v>
      </c>
      <c r="R221" s="149" t="s">
        <v>444</v>
      </c>
    </row>
    <row r="222" spans="1:18" s="149" customFormat="1">
      <c r="A222" s="149" t="s">
        <v>58</v>
      </c>
      <c r="C222" s="149" t="s">
        <v>59</v>
      </c>
      <c r="D222" s="149">
        <v>1100118</v>
      </c>
      <c r="E222" s="150">
        <v>3000</v>
      </c>
      <c r="F222" s="150">
        <v>3000</v>
      </c>
      <c r="G222" s="149">
        <v>3295.53</v>
      </c>
      <c r="H222" s="150">
        <v>3533.53</v>
      </c>
      <c r="I222" s="149">
        <v>238</v>
      </c>
      <c r="R222" s="149" t="s">
        <v>444</v>
      </c>
    </row>
    <row r="223" spans="1:18" s="149" customFormat="1">
      <c r="A223" s="149" t="s">
        <v>58</v>
      </c>
      <c r="C223" s="149" t="s">
        <v>59</v>
      </c>
      <c r="D223" s="149">
        <v>1100118</v>
      </c>
      <c r="E223" s="150">
        <v>3800</v>
      </c>
      <c r="F223" s="150">
        <v>3800</v>
      </c>
      <c r="G223" s="149">
        <v>0</v>
      </c>
      <c r="H223" s="150">
        <v>330.4</v>
      </c>
      <c r="I223" s="149">
        <v>330.4</v>
      </c>
      <c r="R223" s="149" t="s">
        <v>444</v>
      </c>
    </row>
    <row r="224" spans="1:18" s="149" customFormat="1">
      <c r="A224" s="149" t="s">
        <v>58</v>
      </c>
      <c r="C224" s="149" t="s">
        <v>59</v>
      </c>
      <c r="D224" s="149">
        <v>1100118</v>
      </c>
      <c r="E224" s="150">
        <v>50000</v>
      </c>
      <c r="F224" s="150">
        <v>68000</v>
      </c>
      <c r="G224" s="149">
        <v>16241.65</v>
      </c>
      <c r="H224" s="150">
        <v>57816.37</v>
      </c>
      <c r="I224" s="149">
        <v>41574.720000000001</v>
      </c>
      <c r="R224" s="149" t="s">
        <v>444</v>
      </c>
    </row>
    <row r="225" spans="1:18" s="149" customFormat="1">
      <c r="A225" s="149" t="s">
        <v>58</v>
      </c>
      <c r="C225" s="149" t="s">
        <v>59</v>
      </c>
      <c r="D225" s="149">
        <v>1100118</v>
      </c>
      <c r="E225" s="150">
        <v>170000</v>
      </c>
      <c r="F225" s="150">
        <v>100000</v>
      </c>
      <c r="G225" s="149">
        <v>39138.879999999997</v>
      </c>
      <c r="H225" s="150">
        <v>64646.05</v>
      </c>
      <c r="I225" s="149">
        <v>25507.17</v>
      </c>
      <c r="R225" s="149" t="s">
        <v>444</v>
      </c>
    </row>
    <row r="226" spans="1:18" s="149" customFormat="1">
      <c r="A226" s="149" t="s">
        <v>58</v>
      </c>
      <c r="C226" s="149" t="s">
        <v>59</v>
      </c>
      <c r="D226" s="149">
        <v>1100118</v>
      </c>
      <c r="E226" s="150">
        <v>2000</v>
      </c>
      <c r="F226" s="150">
        <v>2000</v>
      </c>
      <c r="G226" s="149">
        <v>0</v>
      </c>
      <c r="H226" s="150">
        <v>0</v>
      </c>
      <c r="I226" s="149">
        <v>0</v>
      </c>
      <c r="R226" s="149" t="s">
        <v>444</v>
      </c>
    </row>
    <row r="227" spans="1:18" s="149" customFormat="1">
      <c r="A227" s="149" t="s">
        <v>58</v>
      </c>
      <c r="C227" s="149" t="s">
        <v>59</v>
      </c>
      <c r="D227" s="149">
        <v>1100118</v>
      </c>
      <c r="E227" s="150">
        <v>2000</v>
      </c>
      <c r="F227" s="150">
        <v>2000</v>
      </c>
      <c r="G227" s="149">
        <v>72.010000000000005</v>
      </c>
      <c r="H227" s="150">
        <v>72.010000000000005</v>
      </c>
      <c r="I227" s="149">
        <v>0</v>
      </c>
      <c r="R227" s="149" t="s">
        <v>444</v>
      </c>
    </row>
    <row r="228" spans="1:18" s="149" customFormat="1">
      <c r="A228" s="149" t="s">
        <v>58</v>
      </c>
      <c r="C228" s="149" t="s">
        <v>59</v>
      </c>
      <c r="D228" s="149">
        <v>1600418</v>
      </c>
      <c r="E228" s="150">
        <v>380000</v>
      </c>
      <c r="F228" s="150">
        <v>300000</v>
      </c>
      <c r="G228" s="149">
        <v>66641.850000000006</v>
      </c>
      <c r="H228" s="150">
        <v>157969.09</v>
      </c>
      <c r="I228" s="149">
        <v>91327.24</v>
      </c>
      <c r="R228" s="149" t="s">
        <v>444</v>
      </c>
    </row>
    <row r="229" spans="1:18" s="149" customFormat="1">
      <c r="A229" s="149" t="s">
        <v>58</v>
      </c>
      <c r="C229" s="149" t="s">
        <v>59</v>
      </c>
      <c r="D229" s="149">
        <v>1100118</v>
      </c>
      <c r="E229" s="150">
        <v>80000</v>
      </c>
      <c r="F229" s="150">
        <v>30000</v>
      </c>
      <c r="G229" s="149">
        <v>0</v>
      </c>
      <c r="H229" s="150">
        <v>0</v>
      </c>
      <c r="I229" s="149">
        <v>0</v>
      </c>
      <c r="R229" s="149" t="s">
        <v>444</v>
      </c>
    </row>
    <row r="230" spans="1:18" s="149" customFormat="1">
      <c r="A230" s="149" t="s">
        <v>58</v>
      </c>
      <c r="C230" s="149" t="s">
        <v>59</v>
      </c>
      <c r="D230" s="149">
        <v>1100118</v>
      </c>
      <c r="E230" s="150">
        <v>15000</v>
      </c>
      <c r="F230" s="150">
        <v>15000</v>
      </c>
      <c r="G230" s="149">
        <v>10213.66</v>
      </c>
      <c r="H230" s="150">
        <v>13367.7</v>
      </c>
      <c r="I230" s="149">
        <v>3154.04</v>
      </c>
      <c r="R230" s="149" t="s">
        <v>444</v>
      </c>
    </row>
    <row r="231" spans="1:18" s="149" customFormat="1">
      <c r="A231" s="149" t="s">
        <v>58</v>
      </c>
      <c r="C231" s="149" t="s">
        <v>59</v>
      </c>
      <c r="D231" s="149">
        <v>1100118</v>
      </c>
      <c r="E231" s="150">
        <v>45000</v>
      </c>
      <c r="F231" s="150">
        <v>85000</v>
      </c>
      <c r="G231" s="149">
        <v>24709.85</v>
      </c>
      <c r="H231" s="150">
        <v>47712.65</v>
      </c>
      <c r="I231" s="149">
        <v>23002.799999999999</v>
      </c>
      <c r="R231" s="149" t="s">
        <v>444</v>
      </c>
    </row>
    <row r="232" spans="1:18" s="149" customFormat="1">
      <c r="A232" s="149" t="s">
        <v>58</v>
      </c>
      <c r="C232" s="149" t="s">
        <v>59</v>
      </c>
      <c r="D232" s="149">
        <v>1100118</v>
      </c>
      <c r="E232" s="150">
        <v>10000</v>
      </c>
      <c r="F232" s="150">
        <v>10000</v>
      </c>
      <c r="G232" s="149">
        <v>2088</v>
      </c>
      <c r="H232" s="150">
        <v>2088</v>
      </c>
      <c r="I232" s="149">
        <v>0</v>
      </c>
      <c r="R232" s="149" t="s">
        <v>444</v>
      </c>
    </row>
    <row r="233" spans="1:18" s="149" customFormat="1">
      <c r="A233" s="149" t="s">
        <v>58</v>
      </c>
      <c r="C233" s="149" t="s">
        <v>59</v>
      </c>
      <c r="D233" s="149">
        <v>1100118</v>
      </c>
      <c r="E233" s="150">
        <v>30000</v>
      </c>
      <c r="F233" s="150">
        <v>30000</v>
      </c>
      <c r="G233" s="149">
        <v>22098</v>
      </c>
      <c r="H233" s="150">
        <v>22098</v>
      </c>
      <c r="I233" s="149">
        <v>0</v>
      </c>
      <c r="R233" s="149" t="s">
        <v>444</v>
      </c>
    </row>
    <row r="234" spans="1:18" s="149" customFormat="1">
      <c r="A234" s="149" t="s">
        <v>58</v>
      </c>
      <c r="C234" s="149" t="s">
        <v>59</v>
      </c>
      <c r="D234" s="149">
        <v>1100118</v>
      </c>
      <c r="E234" s="150">
        <v>200000</v>
      </c>
      <c r="F234" s="150">
        <v>200000</v>
      </c>
      <c r="G234" s="149">
        <v>84000</v>
      </c>
      <c r="H234" s="150">
        <v>147000</v>
      </c>
      <c r="I234" s="149">
        <v>63000</v>
      </c>
      <c r="R234" s="149" t="s">
        <v>444</v>
      </c>
    </row>
    <row r="235" spans="1:18" s="149" customFormat="1">
      <c r="A235" s="149" t="s">
        <v>58</v>
      </c>
      <c r="C235" s="149" t="s">
        <v>59</v>
      </c>
      <c r="D235" s="149">
        <v>1100118</v>
      </c>
      <c r="E235" s="150">
        <v>370000</v>
      </c>
      <c r="F235" s="150">
        <v>370000</v>
      </c>
      <c r="G235" s="149">
        <v>90480</v>
      </c>
      <c r="H235" s="150">
        <v>107532</v>
      </c>
      <c r="I235" s="149">
        <v>17052</v>
      </c>
      <c r="R235" s="149" t="s">
        <v>444</v>
      </c>
    </row>
    <row r="236" spans="1:18" s="149" customFormat="1">
      <c r="A236" s="149" t="s">
        <v>58</v>
      </c>
      <c r="C236" s="149" t="s">
        <v>59</v>
      </c>
      <c r="D236" s="149">
        <v>1100118</v>
      </c>
      <c r="E236" s="150">
        <v>180000</v>
      </c>
      <c r="F236" s="150">
        <v>12000</v>
      </c>
      <c r="G236" s="149">
        <v>0</v>
      </c>
      <c r="H236" s="150">
        <v>11098.88</v>
      </c>
      <c r="I236" s="149">
        <v>11098.88</v>
      </c>
      <c r="R236" s="149" t="s">
        <v>444</v>
      </c>
    </row>
    <row r="237" spans="1:18" s="149" customFormat="1">
      <c r="A237" s="149" t="s">
        <v>58</v>
      </c>
      <c r="C237" s="149" t="s">
        <v>59</v>
      </c>
      <c r="D237" s="149">
        <v>1100118</v>
      </c>
      <c r="E237" s="150">
        <v>68000</v>
      </c>
      <c r="F237" s="150">
        <v>68000</v>
      </c>
      <c r="G237" s="149">
        <v>28467.49</v>
      </c>
      <c r="H237" s="150">
        <v>56032.83</v>
      </c>
      <c r="I237" s="149">
        <v>27565.34</v>
      </c>
      <c r="R237" s="149" t="s">
        <v>444</v>
      </c>
    </row>
    <row r="238" spans="1:18" s="149" customFormat="1">
      <c r="A238" s="149" t="s">
        <v>58</v>
      </c>
      <c r="C238" s="149" t="s">
        <v>59</v>
      </c>
      <c r="D238" s="149">
        <v>1100118</v>
      </c>
      <c r="E238" s="150">
        <v>2000</v>
      </c>
      <c r="F238" s="150">
        <v>22000</v>
      </c>
      <c r="G238" s="149">
        <v>0</v>
      </c>
      <c r="H238" s="150">
        <v>48495.78</v>
      </c>
      <c r="I238" s="149">
        <v>48495.78</v>
      </c>
      <c r="R238" s="149" t="s">
        <v>444</v>
      </c>
    </row>
    <row r="239" spans="1:18" s="149" customFormat="1">
      <c r="A239" s="149" t="s">
        <v>58</v>
      </c>
      <c r="C239" s="149" t="s">
        <v>59</v>
      </c>
      <c r="D239" s="149">
        <v>1100118</v>
      </c>
      <c r="E239" s="149">
        <v>0</v>
      </c>
      <c r="F239" s="150">
        <v>412434.17</v>
      </c>
      <c r="G239" s="149">
        <v>64884.83</v>
      </c>
      <c r="H239" s="150">
        <v>216617.08</v>
      </c>
      <c r="I239" s="149">
        <v>151732.25</v>
      </c>
      <c r="R239" s="149" t="s">
        <v>444</v>
      </c>
    </row>
    <row r="240" spans="1:18" s="149" customFormat="1">
      <c r="A240" s="149" t="s">
        <v>58</v>
      </c>
      <c r="C240" s="149" t="s">
        <v>59</v>
      </c>
      <c r="D240" s="149">
        <v>2610718</v>
      </c>
      <c r="E240" s="149">
        <v>0</v>
      </c>
      <c r="F240" s="150">
        <v>37565.83</v>
      </c>
      <c r="G240" s="149">
        <v>27319</v>
      </c>
      <c r="H240" s="150">
        <v>27319</v>
      </c>
      <c r="I240" s="149">
        <v>0</v>
      </c>
      <c r="R240" s="149" t="s">
        <v>444</v>
      </c>
    </row>
    <row r="241" spans="1:18" s="149" customFormat="1">
      <c r="A241" s="149" t="s">
        <v>58</v>
      </c>
      <c r="C241" s="149" t="s">
        <v>59</v>
      </c>
      <c r="D241" s="149">
        <v>1100118</v>
      </c>
      <c r="E241" s="150">
        <v>15000</v>
      </c>
      <c r="F241" s="150">
        <v>15000</v>
      </c>
      <c r="G241" s="149">
        <v>5448</v>
      </c>
      <c r="H241" s="150">
        <v>5448</v>
      </c>
      <c r="I241" s="149">
        <v>0</v>
      </c>
      <c r="R241" s="149" t="s">
        <v>444</v>
      </c>
    </row>
    <row r="242" spans="1:18" s="149" customFormat="1">
      <c r="A242" s="149" t="s">
        <v>58</v>
      </c>
      <c r="C242" s="149" t="s">
        <v>59</v>
      </c>
      <c r="D242" s="149">
        <v>1100118</v>
      </c>
      <c r="E242" s="150">
        <v>2000</v>
      </c>
      <c r="F242" s="150">
        <v>2000</v>
      </c>
      <c r="G242" s="149">
        <v>0</v>
      </c>
      <c r="H242" s="150">
        <v>0</v>
      </c>
      <c r="I242" s="149">
        <v>0</v>
      </c>
      <c r="R242" s="149" t="s">
        <v>444</v>
      </c>
    </row>
    <row r="243" spans="1:18" s="149" customFormat="1">
      <c r="A243" s="149" t="s">
        <v>58</v>
      </c>
      <c r="C243" s="149" t="s">
        <v>59</v>
      </c>
      <c r="D243" s="149">
        <v>1100118</v>
      </c>
      <c r="E243" s="150">
        <v>7000</v>
      </c>
      <c r="F243" s="150">
        <v>7000</v>
      </c>
      <c r="G243" s="149">
        <v>0</v>
      </c>
      <c r="H243" s="150">
        <v>4746.0200000000004</v>
      </c>
      <c r="I243" s="149">
        <v>4746.0200000000004</v>
      </c>
      <c r="R243" s="149" t="s">
        <v>444</v>
      </c>
    </row>
    <row r="244" spans="1:18" s="149" customFormat="1">
      <c r="A244" s="149" t="s">
        <v>58</v>
      </c>
      <c r="C244" s="149" t="s">
        <v>59</v>
      </c>
      <c r="D244" s="149">
        <v>1100118</v>
      </c>
      <c r="E244" s="150">
        <v>20000</v>
      </c>
      <c r="F244" s="150">
        <v>60000</v>
      </c>
      <c r="G244" s="149">
        <v>27341.8</v>
      </c>
      <c r="H244" s="150">
        <v>33953.800000000003</v>
      </c>
      <c r="I244" s="149">
        <v>6612</v>
      </c>
      <c r="R244" s="149" t="s">
        <v>444</v>
      </c>
    </row>
    <row r="245" spans="1:18" s="149" customFormat="1">
      <c r="A245" s="149" t="s">
        <v>58</v>
      </c>
      <c r="C245" s="149" t="s">
        <v>59</v>
      </c>
      <c r="D245" s="149">
        <v>1100118</v>
      </c>
      <c r="E245" s="150">
        <v>60000</v>
      </c>
      <c r="F245" s="150">
        <v>410000</v>
      </c>
      <c r="G245" s="149">
        <v>141471.84</v>
      </c>
      <c r="H245" s="150">
        <v>411171.84000000003</v>
      </c>
      <c r="I245" s="149">
        <v>269700</v>
      </c>
      <c r="R245" s="149" t="s">
        <v>444</v>
      </c>
    </row>
    <row r="246" spans="1:18" s="149" customFormat="1">
      <c r="A246" s="149" t="s">
        <v>58</v>
      </c>
      <c r="C246" s="149" t="s">
        <v>59</v>
      </c>
      <c r="D246" s="149">
        <v>1100118</v>
      </c>
      <c r="E246" s="150">
        <v>15000</v>
      </c>
      <c r="F246" s="150">
        <v>25000</v>
      </c>
      <c r="G246" s="149">
        <v>0</v>
      </c>
      <c r="H246" s="150">
        <v>10115.5</v>
      </c>
      <c r="I246" s="149">
        <v>10115.5</v>
      </c>
      <c r="R246" s="149" t="s">
        <v>444</v>
      </c>
    </row>
    <row r="247" spans="1:18" s="149" customFormat="1">
      <c r="A247" s="149" t="s">
        <v>58</v>
      </c>
      <c r="C247" s="149" t="s">
        <v>59</v>
      </c>
      <c r="D247" s="149">
        <v>1100118</v>
      </c>
      <c r="E247" s="150">
        <v>50000</v>
      </c>
      <c r="F247" s="150">
        <v>50000</v>
      </c>
      <c r="G247" s="149">
        <v>0</v>
      </c>
      <c r="H247" s="150">
        <v>2868.56</v>
      </c>
      <c r="I247" s="149">
        <v>2868.56</v>
      </c>
      <c r="R247" s="149" t="s">
        <v>444</v>
      </c>
    </row>
    <row r="248" spans="1:18" s="149" customFormat="1">
      <c r="A248" s="149" t="s">
        <v>58</v>
      </c>
      <c r="C248" s="149" t="s">
        <v>59</v>
      </c>
      <c r="D248" s="149">
        <v>1100118</v>
      </c>
      <c r="E248" s="150">
        <v>25000</v>
      </c>
      <c r="F248" s="150">
        <v>55000</v>
      </c>
      <c r="G248" s="149">
        <v>0</v>
      </c>
      <c r="H248" s="150">
        <v>20942.36</v>
      </c>
      <c r="I248" s="149">
        <v>20942.36</v>
      </c>
      <c r="R248" s="149" t="s">
        <v>444</v>
      </c>
    </row>
    <row r="249" spans="1:18" s="149" customFormat="1">
      <c r="A249" s="149" t="s">
        <v>58</v>
      </c>
      <c r="C249" s="149" t="s">
        <v>59</v>
      </c>
      <c r="D249" s="149">
        <v>1100118</v>
      </c>
      <c r="E249" s="150">
        <v>60000</v>
      </c>
      <c r="F249" s="150">
        <v>60000</v>
      </c>
      <c r="G249" s="149">
        <v>19678.98</v>
      </c>
      <c r="H249" s="150">
        <v>37658.980000000003</v>
      </c>
      <c r="I249" s="149">
        <v>17980</v>
      </c>
      <c r="R249" s="149" t="s">
        <v>444</v>
      </c>
    </row>
    <row r="250" spans="1:18" s="149" customFormat="1">
      <c r="A250" s="149" t="s">
        <v>58</v>
      </c>
      <c r="C250" s="149" t="s">
        <v>59</v>
      </c>
      <c r="D250" s="149">
        <v>1100118</v>
      </c>
      <c r="E250" s="150">
        <v>20000</v>
      </c>
      <c r="F250" s="150">
        <v>30000</v>
      </c>
      <c r="G250" s="149">
        <v>0</v>
      </c>
      <c r="H250" s="150">
        <v>5397</v>
      </c>
      <c r="I250" s="149">
        <v>5397</v>
      </c>
      <c r="R250" s="149" t="s">
        <v>444</v>
      </c>
    </row>
    <row r="251" spans="1:18" s="149" customFormat="1">
      <c r="A251" s="149" t="s">
        <v>58</v>
      </c>
      <c r="C251" s="149" t="s">
        <v>59</v>
      </c>
      <c r="D251" s="149">
        <v>1600418</v>
      </c>
      <c r="E251" s="149">
        <v>0</v>
      </c>
      <c r="F251" s="150">
        <v>50000</v>
      </c>
      <c r="G251" s="149">
        <v>0</v>
      </c>
      <c r="H251" s="150">
        <v>40616.71</v>
      </c>
      <c r="I251" s="149">
        <v>40616.71</v>
      </c>
      <c r="R251" s="149" t="s">
        <v>444</v>
      </c>
    </row>
    <row r="252" spans="1:18" s="149" customFormat="1">
      <c r="A252" s="149" t="s">
        <v>58</v>
      </c>
      <c r="C252" s="149" t="s">
        <v>59</v>
      </c>
      <c r="D252" s="149">
        <v>1100118</v>
      </c>
      <c r="E252" s="150">
        <v>2000</v>
      </c>
      <c r="F252" s="150">
        <v>42000</v>
      </c>
      <c r="G252" s="149">
        <v>8298.99</v>
      </c>
      <c r="H252" s="150">
        <v>12010.99</v>
      </c>
      <c r="I252" s="149">
        <v>3712</v>
      </c>
      <c r="R252" s="149" t="s">
        <v>444</v>
      </c>
    </row>
    <row r="253" spans="1:18" s="149" customFormat="1">
      <c r="A253" s="149" t="s">
        <v>58</v>
      </c>
      <c r="C253" s="149" t="s">
        <v>59</v>
      </c>
      <c r="D253" s="149">
        <v>1100118</v>
      </c>
      <c r="E253" s="150">
        <v>15000</v>
      </c>
      <c r="F253" s="150">
        <v>115000</v>
      </c>
      <c r="G253" s="149">
        <v>90596</v>
      </c>
      <c r="H253" s="150">
        <v>90596</v>
      </c>
      <c r="I253" s="149">
        <v>0</v>
      </c>
      <c r="R253" s="149" t="s">
        <v>444</v>
      </c>
    </row>
    <row r="254" spans="1:18" s="149" customFormat="1">
      <c r="A254" s="149" t="s">
        <v>58</v>
      </c>
      <c r="C254" s="149" t="s">
        <v>59</v>
      </c>
      <c r="D254" s="149">
        <v>1100118</v>
      </c>
      <c r="E254" s="150">
        <v>1000</v>
      </c>
      <c r="F254" s="150">
        <v>1000</v>
      </c>
      <c r="G254" s="149">
        <v>0</v>
      </c>
      <c r="H254" s="150">
        <v>0</v>
      </c>
      <c r="I254" s="149">
        <v>0</v>
      </c>
      <c r="R254" s="149" t="s">
        <v>444</v>
      </c>
    </row>
    <row r="255" spans="1:18" s="149" customFormat="1">
      <c r="A255" s="149" t="s">
        <v>58</v>
      </c>
      <c r="C255" s="149" t="s">
        <v>59</v>
      </c>
      <c r="D255" s="149">
        <v>1100118</v>
      </c>
      <c r="E255" s="150">
        <v>1000</v>
      </c>
      <c r="F255" s="150">
        <v>1000</v>
      </c>
      <c r="G255" s="149">
        <v>0</v>
      </c>
      <c r="H255" s="150">
        <v>0</v>
      </c>
      <c r="I255" s="149">
        <v>0</v>
      </c>
      <c r="R255" s="149" t="s">
        <v>444</v>
      </c>
    </row>
    <row r="256" spans="1:18" s="149" customFormat="1">
      <c r="A256" s="149" t="s">
        <v>58</v>
      </c>
      <c r="C256" s="149" t="s">
        <v>59</v>
      </c>
      <c r="D256" s="149">
        <v>1100118</v>
      </c>
      <c r="E256" s="150">
        <v>60000</v>
      </c>
      <c r="F256" s="150">
        <v>215000</v>
      </c>
      <c r="G256" s="149">
        <v>0</v>
      </c>
      <c r="H256" s="150">
        <v>0</v>
      </c>
      <c r="I256" s="149">
        <v>0</v>
      </c>
      <c r="R256" s="149" t="s">
        <v>444</v>
      </c>
    </row>
    <row r="257" spans="1:18" s="149" customFormat="1">
      <c r="A257" s="149" t="s">
        <v>60</v>
      </c>
      <c r="C257" s="149" t="s">
        <v>61</v>
      </c>
      <c r="D257" s="149">
        <v>1600418</v>
      </c>
      <c r="E257" s="150">
        <v>1428159.83</v>
      </c>
      <c r="F257" s="150">
        <v>1428159.83</v>
      </c>
      <c r="G257" s="149">
        <v>0</v>
      </c>
      <c r="H257" s="150">
        <v>1428159.83</v>
      </c>
      <c r="I257" s="149">
        <v>1061420</v>
      </c>
      <c r="R257" s="149" t="s">
        <v>445</v>
      </c>
    </row>
    <row r="258" spans="1:18" s="149" customFormat="1">
      <c r="A258" s="149" t="s">
        <v>60</v>
      </c>
      <c r="C258" s="149" t="s">
        <v>61</v>
      </c>
      <c r="D258" s="149">
        <v>1600418</v>
      </c>
      <c r="E258" s="150">
        <v>317586.5</v>
      </c>
      <c r="F258" s="150">
        <v>317586.5</v>
      </c>
      <c r="G258" s="149">
        <v>0</v>
      </c>
      <c r="H258" s="150">
        <v>317586.5</v>
      </c>
      <c r="I258" s="149">
        <v>236660</v>
      </c>
      <c r="R258" s="149" t="s">
        <v>445</v>
      </c>
    </row>
    <row r="259" spans="1:18" s="149" customFormat="1">
      <c r="A259" s="149" t="s">
        <v>60</v>
      </c>
      <c r="C259" s="149" t="s">
        <v>61</v>
      </c>
      <c r="D259" s="149">
        <v>1600418</v>
      </c>
      <c r="E259" s="150">
        <v>28697.200000000001</v>
      </c>
      <c r="F259" s="150">
        <v>28697.200000000001</v>
      </c>
      <c r="G259" s="149">
        <v>0</v>
      </c>
      <c r="H259" s="150">
        <v>28697.200000000001</v>
      </c>
      <c r="I259" s="149">
        <v>0</v>
      </c>
      <c r="R259" s="149" t="s">
        <v>445</v>
      </c>
    </row>
    <row r="260" spans="1:18" s="149" customFormat="1">
      <c r="A260" s="149" t="s">
        <v>60</v>
      </c>
      <c r="C260" s="149" t="s">
        <v>61</v>
      </c>
      <c r="D260" s="149">
        <v>1600418</v>
      </c>
      <c r="E260" s="150">
        <v>148268.87</v>
      </c>
      <c r="F260" s="150">
        <v>191314.67</v>
      </c>
      <c r="G260" s="149">
        <v>0</v>
      </c>
      <c r="H260" s="150">
        <v>191314.67</v>
      </c>
      <c r="I260" s="149">
        <v>0</v>
      </c>
      <c r="R260" s="149" t="s">
        <v>445</v>
      </c>
    </row>
    <row r="261" spans="1:18" s="149" customFormat="1">
      <c r="A261" s="149" t="s">
        <v>60</v>
      </c>
      <c r="C261" s="149" t="s">
        <v>61</v>
      </c>
      <c r="D261" s="149">
        <v>1100118</v>
      </c>
      <c r="E261" s="150">
        <v>26948</v>
      </c>
      <c r="F261" s="150">
        <v>26948</v>
      </c>
      <c r="G261" s="149">
        <v>7980.52</v>
      </c>
      <c r="H261" s="150">
        <v>23529.86</v>
      </c>
      <c r="I261" s="149">
        <v>15549.34</v>
      </c>
      <c r="R261" s="149" t="s">
        <v>445</v>
      </c>
    </row>
    <row r="262" spans="1:18" s="149" customFormat="1">
      <c r="A262" s="149" t="s">
        <v>60</v>
      </c>
      <c r="C262" s="149" t="s">
        <v>61</v>
      </c>
      <c r="D262" s="149">
        <v>1100118</v>
      </c>
      <c r="E262" s="150">
        <v>3000</v>
      </c>
      <c r="F262" s="150">
        <v>6000</v>
      </c>
      <c r="G262" s="149">
        <v>2154</v>
      </c>
      <c r="H262" s="150">
        <v>2305</v>
      </c>
      <c r="I262" s="149">
        <v>151</v>
      </c>
      <c r="R262" s="149" t="s">
        <v>445</v>
      </c>
    </row>
    <row r="263" spans="1:18" s="149" customFormat="1">
      <c r="A263" s="149" t="s">
        <v>60</v>
      </c>
      <c r="C263" s="149" t="s">
        <v>61</v>
      </c>
      <c r="D263" s="149">
        <v>1100118</v>
      </c>
      <c r="E263" s="150">
        <v>4110.8999999999996</v>
      </c>
      <c r="F263" s="149">
        <v>110.9</v>
      </c>
      <c r="G263" s="149">
        <v>0</v>
      </c>
      <c r="H263" s="150">
        <v>0</v>
      </c>
      <c r="I263" s="149">
        <v>0</v>
      </c>
      <c r="R263" s="149" t="s">
        <v>445</v>
      </c>
    </row>
    <row r="264" spans="1:18" s="149" customFormat="1">
      <c r="A264" s="149" t="s">
        <v>60</v>
      </c>
      <c r="C264" s="149" t="s">
        <v>61</v>
      </c>
      <c r="D264" s="149">
        <v>1100118</v>
      </c>
      <c r="E264" s="150">
        <v>15287.83</v>
      </c>
      <c r="F264" s="150">
        <v>10287.83</v>
      </c>
      <c r="G264" s="149">
        <v>4616.3900000000003</v>
      </c>
      <c r="H264" s="150">
        <v>8650.3799999999992</v>
      </c>
      <c r="I264" s="149">
        <v>4033.99</v>
      </c>
      <c r="R264" s="149" t="s">
        <v>445</v>
      </c>
    </row>
    <row r="265" spans="1:18" s="149" customFormat="1">
      <c r="A265" s="149" t="s">
        <v>60</v>
      </c>
      <c r="C265" s="149" t="s">
        <v>61</v>
      </c>
      <c r="D265" s="149">
        <v>1100118</v>
      </c>
      <c r="E265" s="150">
        <v>7000</v>
      </c>
      <c r="F265" s="150">
        <v>7000</v>
      </c>
      <c r="G265" s="149">
        <v>3672.56</v>
      </c>
      <c r="H265" s="150">
        <v>6999.44</v>
      </c>
      <c r="I265" s="149">
        <v>3326.88</v>
      </c>
      <c r="R265" s="149" t="s">
        <v>445</v>
      </c>
    </row>
    <row r="266" spans="1:18" s="149" customFormat="1">
      <c r="A266" s="149" t="s">
        <v>60</v>
      </c>
      <c r="C266" s="149" t="s">
        <v>61</v>
      </c>
      <c r="D266" s="149">
        <v>1100118</v>
      </c>
      <c r="E266" s="149">
        <v>0</v>
      </c>
      <c r="F266" s="149">
        <v>0</v>
      </c>
      <c r="G266" s="149">
        <v>0</v>
      </c>
      <c r="H266" s="150">
        <v>340.5</v>
      </c>
      <c r="I266" s="149">
        <v>340.5</v>
      </c>
      <c r="R266" s="149" t="s">
        <v>445</v>
      </c>
    </row>
    <row r="267" spans="1:18" s="149" customFormat="1">
      <c r="A267" s="149" t="s">
        <v>60</v>
      </c>
      <c r="C267" s="149" t="s">
        <v>61</v>
      </c>
      <c r="D267" s="149">
        <v>1100118</v>
      </c>
      <c r="E267" s="149">
        <v>900</v>
      </c>
      <c r="F267" s="150">
        <v>2900</v>
      </c>
      <c r="G267" s="149">
        <v>0</v>
      </c>
      <c r="H267" s="150">
        <v>0</v>
      </c>
      <c r="I267" s="149">
        <v>0</v>
      </c>
      <c r="R267" s="149" t="s">
        <v>445</v>
      </c>
    </row>
    <row r="268" spans="1:18" s="149" customFormat="1">
      <c r="A268" s="149" t="s">
        <v>60</v>
      </c>
      <c r="C268" s="149" t="s">
        <v>61</v>
      </c>
      <c r="D268" s="149">
        <v>1100118</v>
      </c>
      <c r="E268" s="149">
        <v>0</v>
      </c>
      <c r="F268" s="149">
        <v>0</v>
      </c>
      <c r="G268" s="149">
        <v>2767.39</v>
      </c>
      <c r="H268" s="150">
        <v>2767.39</v>
      </c>
      <c r="I268" s="149">
        <v>0</v>
      </c>
      <c r="R268" s="149" t="s">
        <v>445</v>
      </c>
    </row>
    <row r="269" spans="1:18" s="149" customFormat="1">
      <c r="A269" s="149" t="s">
        <v>60</v>
      </c>
      <c r="C269" s="149" t="s">
        <v>61</v>
      </c>
      <c r="D269" s="149">
        <v>1600418</v>
      </c>
      <c r="E269" s="150">
        <v>27548</v>
      </c>
      <c r="F269" s="150">
        <v>52548</v>
      </c>
      <c r="G269" s="149">
        <v>39266.559999999998</v>
      </c>
      <c r="H269" s="150">
        <v>52548</v>
      </c>
      <c r="I269" s="149">
        <v>13281.44</v>
      </c>
      <c r="R269" s="149" t="s">
        <v>445</v>
      </c>
    </row>
    <row r="270" spans="1:18" s="149" customFormat="1">
      <c r="A270" s="149" t="s">
        <v>60</v>
      </c>
      <c r="C270" s="149" t="s">
        <v>61</v>
      </c>
      <c r="D270" s="149">
        <v>1100118</v>
      </c>
      <c r="E270" s="150">
        <v>14708</v>
      </c>
      <c r="F270" s="150">
        <v>10008</v>
      </c>
      <c r="G270" s="149">
        <v>6821.96</v>
      </c>
      <c r="H270" s="150">
        <v>7831.16</v>
      </c>
      <c r="I270" s="149">
        <v>1009.2</v>
      </c>
      <c r="R270" s="149" t="s">
        <v>445</v>
      </c>
    </row>
    <row r="271" spans="1:18" s="149" customFormat="1">
      <c r="A271" s="149" t="s">
        <v>60</v>
      </c>
      <c r="C271" s="149" t="s">
        <v>61</v>
      </c>
      <c r="D271" s="149">
        <v>1100118</v>
      </c>
      <c r="E271" s="150">
        <v>19000</v>
      </c>
      <c r="F271" s="150">
        <v>13000</v>
      </c>
      <c r="G271" s="149">
        <v>3269.99</v>
      </c>
      <c r="H271" s="150">
        <v>3269.99</v>
      </c>
      <c r="I271" s="149">
        <v>0</v>
      </c>
      <c r="R271" s="149" t="s">
        <v>445</v>
      </c>
    </row>
    <row r="272" spans="1:18" s="149" customFormat="1">
      <c r="A272" s="149" t="s">
        <v>60</v>
      </c>
      <c r="C272" s="149" t="s">
        <v>61</v>
      </c>
      <c r="D272" s="149">
        <v>1100118</v>
      </c>
      <c r="E272" s="150">
        <v>1200</v>
      </c>
      <c r="F272" s="150">
        <v>17200</v>
      </c>
      <c r="G272" s="149">
        <v>15712.2</v>
      </c>
      <c r="H272" s="150">
        <v>15712.2</v>
      </c>
      <c r="I272" s="149">
        <v>0</v>
      </c>
      <c r="R272" s="149" t="s">
        <v>445</v>
      </c>
    </row>
    <row r="273" spans="1:18" s="149" customFormat="1">
      <c r="A273" s="149" t="s">
        <v>60</v>
      </c>
      <c r="C273" s="149" t="s">
        <v>61</v>
      </c>
      <c r="D273" s="149">
        <v>1100118</v>
      </c>
      <c r="E273" s="150">
        <v>11505.8</v>
      </c>
      <c r="F273" s="150">
        <v>9505.7999999999993</v>
      </c>
      <c r="G273" s="149">
        <v>324.8</v>
      </c>
      <c r="H273" s="150">
        <v>6704.8</v>
      </c>
      <c r="I273" s="149">
        <v>6380</v>
      </c>
      <c r="R273" s="149" t="s">
        <v>445</v>
      </c>
    </row>
    <row r="274" spans="1:18" s="149" customFormat="1">
      <c r="A274" s="149" t="s">
        <v>60</v>
      </c>
      <c r="C274" s="149" t="s">
        <v>61</v>
      </c>
      <c r="D274" s="149">
        <v>1100118</v>
      </c>
      <c r="E274" s="149">
        <v>450</v>
      </c>
      <c r="F274" s="150">
        <v>8450</v>
      </c>
      <c r="G274" s="149">
        <v>2854</v>
      </c>
      <c r="H274" s="150">
        <v>6044</v>
      </c>
      <c r="I274" s="149">
        <v>3190</v>
      </c>
      <c r="R274" s="149" t="s">
        <v>445</v>
      </c>
    </row>
    <row r="275" spans="1:18" s="149" customFormat="1">
      <c r="A275" s="149" t="s">
        <v>60</v>
      </c>
      <c r="C275" s="149" t="s">
        <v>61</v>
      </c>
      <c r="D275" s="149">
        <v>1100118</v>
      </c>
      <c r="E275" s="149">
        <v>350</v>
      </c>
      <c r="F275" s="149">
        <v>350</v>
      </c>
      <c r="G275" s="149">
        <v>0</v>
      </c>
      <c r="H275" s="150">
        <v>0</v>
      </c>
      <c r="I275" s="149">
        <v>0</v>
      </c>
      <c r="R275" s="149" t="s">
        <v>445</v>
      </c>
    </row>
    <row r="276" spans="1:18" s="149" customFormat="1">
      <c r="A276" s="149" t="s">
        <v>60</v>
      </c>
      <c r="C276" s="149" t="s">
        <v>61</v>
      </c>
      <c r="D276" s="149">
        <v>1600418</v>
      </c>
      <c r="E276" s="149">
        <v>0</v>
      </c>
      <c r="F276" s="150">
        <v>20000</v>
      </c>
      <c r="G276" s="149">
        <v>1710</v>
      </c>
      <c r="H276" s="150">
        <v>2600</v>
      </c>
      <c r="I276" s="149">
        <v>890</v>
      </c>
      <c r="R276" s="149" t="s">
        <v>445</v>
      </c>
    </row>
    <row r="277" spans="1:18" s="149" customFormat="1">
      <c r="A277" s="149" t="s">
        <v>60</v>
      </c>
      <c r="C277" s="149" t="s">
        <v>61</v>
      </c>
      <c r="D277" s="149">
        <v>1100118</v>
      </c>
      <c r="E277" s="150">
        <v>3000</v>
      </c>
      <c r="F277" s="150">
        <v>60000</v>
      </c>
      <c r="G277" s="149">
        <v>0</v>
      </c>
      <c r="H277" s="150">
        <v>6999</v>
      </c>
      <c r="I277" s="149">
        <v>6999</v>
      </c>
      <c r="R277" s="149" t="s">
        <v>445</v>
      </c>
    </row>
    <row r="278" spans="1:18" s="149" customFormat="1">
      <c r="A278" s="149" t="s">
        <v>60</v>
      </c>
      <c r="C278" s="149" t="s">
        <v>61</v>
      </c>
      <c r="D278" s="149">
        <v>1100118</v>
      </c>
      <c r="E278" s="150">
        <v>16189.6</v>
      </c>
      <c r="F278" s="150">
        <v>90189.6</v>
      </c>
      <c r="G278" s="149">
        <v>0</v>
      </c>
      <c r="H278" s="150">
        <v>16369.01</v>
      </c>
      <c r="I278" s="149">
        <v>16369.01</v>
      </c>
      <c r="R278" s="149" t="s">
        <v>445</v>
      </c>
    </row>
    <row r="279" spans="1:18" s="149" customFormat="1">
      <c r="A279" s="149" t="s">
        <v>60</v>
      </c>
      <c r="C279" s="149" t="s">
        <v>61</v>
      </c>
      <c r="D279" s="149">
        <v>1100118</v>
      </c>
      <c r="E279" s="149">
        <v>0</v>
      </c>
      <c r="F279" s="150">
        <v>10000</v>
      </c>
      <c r="G279" s="149">
        <v>0</v>
      </c>
      <c r="H279" s="150">
        <v>0</v>
      </c>
      <c r="I279" s="149">
        <v>0</v>
      </c>
      <c r="R279" s="149" t="s">
        <v>445</v>
      </c>
    </row>
    <row r="280" spans="1:18" s="149" customFormat="1">
      <c r="A280" s="149" t="s">
        <v>62</v>
      </c>
      <c r="C280" s="149" t="s">
        <v>63</v>
      </c>
      <c r="D280" s="149">
        <v>1600418</v>
      </c>
      <c r="E280" s="150">
        <v>639102.82999999996</v>
      </c>
      <c r="F280" s="150">
        <v>639102.82999999996</v>
      </c>
      <c r="G280" s="149">
        <v>0</v>
      </c>
      <c r="H280" s="150">
        <v>639102.82999999996</v>
      </c>
      <c r="I280" s="149">
        <v>424593</v>
      </c>
      <c r="R280" s="149" t="s">
        <v>442</v>
      </c>
    </row>
    <row r="281" spans="1:18" s="149" customFormat="1">
      <c r="A281" s="149" t="s">
        <v>62</v>
      </c>
      <c r="C281" s="149" t="s">
        <v>63</v>
      </c>
      <c r="D281" s="149">
        <v>1600418</v>
      </c>
      <c r="E281" s="150">
        <v>317586.5</v>
      </c>
      <c r="F281" s="150">
        <v>317586.5</v>
      </c>
      <c r="G281" s="149">
        <v>0</v>
      </c>
      <c r="H281" s="150">
        <v>317586.5</v>
      </c>
      <c r="I281" s="149">
        <v>237530</v>
      </c>
      <c r="R281" s="149" t="s">
        <v>442</v>
      </c>
    </row>
    <row r="282" spans="1:18" s="149" customFormat="1">
      <c r="A282" s="149" t="s">
        <v>62</v>
      </c>
      <c r="C282" s="149" t="s">
        <v>63</v>
      </c>
      <c r="D282" s="149">
        <v>1600418</v>
      </c>
      <c r="E282" s="150">
        <v>15726.4</v>
      </c>
      <c r="F282" s="150">
        <v>15726.4</v>
      </c>
      <c r="G282" s="149">
        <v>0</v>
      </c>
      <c r="H282" s="150">
        <v>15726.4</v>
      </c>
      <c r="I282" s="149">
        <v>0</v>
      </c>
      <c r="R282" s="149" t="s">
        <v>442</v>
      </c>
    </row>
    <row r="283" spans="1:18" s="149" customFormat="1">
      <c r="A283" s="149" t="s">
        <v>62</v>
      </c>
      <c r="C283" s="149" t="s">
        <v>63</v>
      </c>
      <c r="D283" s="149">
        <v>1600418</v>
      </c>
      <c r="E283" s="150">
        <v>81253.070000000007</v>
      </c>
      <c r="F283" s="150">
        <v>104842.67</v>
      </c>
      <c r="G283" s="149">
        <v>0</v>
      </c>
      <c r="H283" s="150">
        <v>104842.67</v>
      </c>
      <c r="I283" s="149">
        <v>0</v>
      </c>
      <c r="R283" s="149" t="s">
        <v>442</v>
      </c>
    </row>
    <row r="284" spans="1:18" s="149" customFormat="1">
      <c r="A284" s="149" t="s">
        <v>62</v>
      </c>
      <c r="C284" s="149" t="s">
        <v>63</v>
      </c>
      <c r="D284" s="149">
        <v>1100118</v>
      </c>
      <c r="E284" s="150">
        <v>2500</v>
      </c>
      <c r="F284" s="150">
        <v>2500</v>
      </c>
      <c r="G284" s="149">
        <v>1200</v>
      </c>
      <c r="H284" s="150">
        <v>1200</v>
      </c>
      <c r="I284" s="149">
        <v>0</v>
      </c>
      <c r="R284" s="149" t="s">
        <v>442</v>
      </c>
    </row>
    <row r="285" spans="1:18" s="149" customFormat="1">
      <c r="A285" s="149" t="s">
        <v>62</v>
      </c>
      <c r="C285" s="149" t="s">
        <v>63</v>
      </c>
      <c r="D285" s="149">
        <v>1100118</v>
      </c>
      <c r="E285" s="150">
        <v>2000</v>
      </c>
      <c r="F285" s="150">
        <v>2000</v>
      </c>
      <c r="G285" s="149">
        <v>974.4</v>
      </c>
      <c r="H285" s="150">
        <v>974.4</v>
      </c>
      <c r="I285" s="149">
        <v>0</v>
      </c>
      <c r="R285" s="149" t="s">
        <v>442</v>
      </c>
    </row>
    <row r="286" spans="1:18" s="149" customFormat="1">
      <c r="A286" s="149" t="s">
        <v>62</v>
      </c>
      <c r="C286" s="149" t="s">
        <v>63</v>
      </c>
      <c r="D286" s="149">
        <v>1100118</v>
      </c>
      <c r="E286" s="150">
        <v>2000</v>
      </c>
      <c r="F286" s="150">
        <v>2000</v>
      </c>
      <c r="G286" s="149">
        <v>717.01</v>
      </c>
      <c r="H286" s="150">
        <v>717.01</v>
      </c>
      <c r="I286" s="149">
        <v>0</v>
      </c>
      <c r="R286" s="149" t="s">
        <v>442</v>
      </c>
    </row>
    <row r="287" spans="1:18" s="149" customFormat="1">
      <c r="A287" s="149" t="s">
        <v>62</v>
      </c>
      <c r="C287" s="149" t="s">
        <v>63</v>
      </c>
      <c r="D287" s="149">
        <v>1600418</v>
      </c>
      <c r="E287" s="150">
        <v>33000</v>
      </c>
      <c r="F287" s="150">
        <v>33000</v>
      </c>
      <c r="G287" s="149">
        <v>8717.3799999999992</v>
      </c>
      <c r="H287" s="150">
        <v>23733.88</v>
      </c>
      <c r="I287" s="149">
        <v>15016.5</v>
      </c>
      <c r="R287" s="149" t="s">
        <v>442</v>
      </c>
    </row>
    <row r="288" spans="1:18" s="149" customFormat="1">
      <c r="A288" s="149" t="s">
        <v>62</v>
      </c>
      <c r="C288" s="149" t="s">
        <v>63</v>
      </c>
      <c r="D288" s="149">
        <v>1100118</v>
      </c>
      <c r="E288" s="150">
        <v>9000</v>
      </c>
      <c r="F288" s="150">
        <v>8000</v>
      </c>
      <c r="G288" s="149">
        <v>1908</v>
      </c>
      <c r="H288" s="150">
        <v>2437.8000000000002</v>
      </c>
      <c r="I288" s="149">
        <v>529.79999999999995</v>
      </c>
      <c r="R288" s="149" t="s">
        <v>442</v>
      </c>
    </row>
    <row r="289" spans="1:18" s="149" customFormat="1">
      <c r="A289" s="149" t="s">
        <v>62</v>
      </c>
      <c r="C289" s="149" t="s">
        <v>63</v>
      </c>
      <c r="D289" s="149">
        <v>1100118</v>
      </c>
      <c r="E289" s="150">
        <v>4000</v>
      </c>
      <c r="F289" s="150">
        <v>5000</v>
      </c>
      <c r="G289" s="149">
        <v>3520</v>
      </c>
      <c r="H289" s="150">
        <v>4100</v>
      </c>
      <c r="I289" s="149">
        <v>580</v>
      </c>
      <c r="R289" s="149" t="s">
        <v>442</v>
      </c>
    </row>
    <row r="290" spans="1:18" s="149" customFormat="1">
      <c r="A290" s="149" t="s">
        <v>62</v>
      </c>
      <c r="C290" s="149" t="s">
        <v>63</v>
      </c>
      <c r="D290" s="149">
        <v>1100118</v>
      </c>
      <c r="E290" s="150">
        <v>7000</v>
      </c>
      <c r="F290" s="150">
        <v>4000</v>
      </c>
      <c r="G290" s="149">
        <v>0</v>
      </c>
      <c r="H290" s="150">
        <v>2067.81</v>
      </c>
      <c r="I290" s="149">
        <v>2067.81</v>
      </c>
      <c r="R290" s="149" t="s">
        <v>442</v>
      </c>
    </row>
    <row r="291" spans="1:18" s="149" customFormat="1">
      <c r="A291" s="149" t="s">
        <v>62</v>
      </c>
      <c r="C291" s="149" t="s">
        <v>63</v>
      </c>
      <c r="D291" s="149">
        <v>1100118</v>
      </c>
      <c r="E291" s="150">
        <v>2000</v>
      </c>
      <c r="F291" s="150">
        <v>2000</v>
      </c>
      <c r="G291" s="149">
        <v>0</v>
      </c>
      <c r="H291" s="150">
        <v>1020</v>
      </c>
      <c r="I291" s="149">
        <v>1020</v>
      </c>
      <c r="R291" s="149" t="s">
        <v>442</v>
      </c>
    </row>
    <row r="292" spans="1:18" s="149" customFormat="1">
      <c r="A292" s="149" t="s">
        <v>62</v>
      </c>
      <c r="C292" s="149" t="s">
        <v>63</v>
      </c>
      <c r="D292" s="149">
        <v>1100118</v>
      </c>
      <c r="E292" s="150">
        <v>15000</v>
      </c>
      <c r="F292" s="150">
        <v>18000</v>
      </c>
      <c r="G292" s="149">
        <v>6503.19</v>
      </c>
      <c r="H292" s="150">
        <v>17996.98</v>
      </c>
      <c r="I292" s="149">
        <v>11493.79</v>
      </c>
      <c r="R292" s="149" t="s">
        <v>442</v>
      </c>
    </row>
    <row r="293" spans="1:18" s="149" customFormat="1">
      <c r="A293" s="149" t="s">
        <v>64</v>
      </c>
      <c r="C293" s="149" t="s">
        <v>65</v>
      </c>
      <c r="D293" s="149">
        <v>1100118</v>
      </c>
      <c r="E293" s="149">
        <v>0</v>
      </c>
      <c r="F293" s="149">
        <v>500</v>
      </c>
      <c r="G293" s="149">
        <v>0</v>
      </c>
      <c r="H293" s="150">
        <v>0</v>
      </c>
      <c r="I293" s="149">
        <v>0</v>
      </c>
      <c r="R293" s="149" t="s">
        <v>446</v>
      </c>
    </row>
    <row r="294" spans="1:18" s="149" customFormat="1">
      <c r="A294" s="149" t="s">
        <v>66</v>
      </c>
      <c r="C294" s="149" t="s">
        <v>65</v>
      </c>
      <c r="D294" s="149">
        <v>1100118</v>
      </c>
      <c r="E294" s="149">
        <v>0</v>
      </c>
      <c r="F294" s="150">
        <v>1000</v>
      </c>
      <c r="G294" s="149">
        <v>0</v>
      </c>
      <c r="H294" s="150">
        <v>0</v>
      </c>
      <c r="I294" s="149">
        <v>0</v>
      </c>
      <c r="R294" s="149" t="s">
        <v>447</v>
      </c>
    </row>
    <row r="295" spans="1:18" s="149" customFormat="1">
      <c r="A295" s="149" t="s">
        <v>66</v>
      </c>
      <c r="C295" s="149" t="s">
        <v>65</v>
      </c>
      <c r="D295" s="149">
        <v>1100118</v>
      </c>
      <c r="E295" s="150">
        <v>399900</v>
      </c>
      <c r="F295" s="149">
        <v>0</v>
      </c>
      <c r="G295" s="149">
        <v>0</v>
      </c>
      <c r="H295" s="150">
        <v>0</v>
      </c>
      <c r="I295" s="149">
        <v>0</v>
      </c>
      <c r="R295" s="149" t="s">
        <v>447</v>
      </c>
    </row>
    <row r="296" spans="1:18" s="149" customFormat="1">
      <c r="A296" s="149" t="s">
        <v>66</v>
      </c>
      <c r="C296" s="149" t="s">
        <v>65</v>
      </c>
      <c r="D296" s="149">
        <v>1100117</v>
      </c>
      <c r="E296" s="149">
        <v>0</v>
      </c>
      <c r="F296" s="150">
        <v>4484.91</v>
      </c>
      <c r="G296" s="149">
        <v>0</v>
      </c>
      <c r="H296" s="150">
        <v>0</v>
      </c>
      <c r="I296" s="149">
        <v>0</v>
      </c>
      <c r="R296" s="149" t="s">
        <v>447</v>
      </c>
    </row>
    <row r="297" spans="1:18" s="149" customFormat="1">
      <c r="A297" s="149" t="s">
        <v>66</v>
      </c>
      <c r="C297" s="149" t="s">
        <v>65</v>
      </c>
      <c r="D297" s="149">
        <v>1100118</v>
      </c>
      <c r="E297" s="149">
        <v>0</v>
      </c>
      <c r="F297" s="150">
        <v>1093000</v>
      </c>
      <c r="G297" s="149">
        <v>0</v>
      </c>
      <c r="H297" s="150">
        <v>330000</v>
      </c>
      <c r="I297" s="149">
        <v>330000</v>
      </c>
      <c r="R297" s="149" t="s">
        <v>447</v>
      </c>
    </row>
    <row r="298" spans="1:18" s="149" customFormat="1">
      <c r="A298" s="149" t="s">
        <v>67</v>
      </c>
      <c r="C298" s="149" t="s">
        <v>65</v>
      </c>
      <c r="D298" s="149">
        <v>1100118</v>
      </c>
      <c r="E298" s="149">
        <v>0</v>
      </c>
      <c r="F298" s="150">
        <v>1000</v>
      </c>
      <c r="G298" s="149">
        <v>0</v>
      </c>
      <c r="H298" s="150">
        <v>0</v>
      </c>
      <c r="I298" s="149">
        <v>0</v>
      </c>
      <c r="R298" s="149" t="s">
        <v>447</v>
      </c>
    </row>
    <row r="299" spans="1:18" s="149" customFormat="1">
      <c r="A299" s="149" t="s">
        <v>67</v>
      </c>
      <c r="C299" s="149" t="s">
        <v>65</v>
      </c>
      <c r="D299" s="149">
        <v>1100118</v>
      </c>
      <c r="E299" s="150">
        <v>990000</v>
      </c>
      <c r="F299" s="149">
        <v>0</v>
      </c>
      <c r="G299" s="149">
        <v>0</v>
      </c>
      <c r="H299" s="150">
        <v>0</v>
      </c>
      <c r="I299" s="149">
        <v>0</v>
      </c>
      <c r="R299" s="149" t="s">
        <v>447</v>
      </c>
    </row>
    <row r="300" spans="1:18" s="149" customFormat="1">
      <c r="A300" s="149" t="s">
        <v>67</v>
      </c>
      <c r="C300" s="149" t="s">
        <v>65</v>
      </c>
      <c r="D300" s="149">
        <v>1100117</v>
      </c>
      <c r="E300" s="149">
        <v>0</v>
      </c>
      <c r="F300" s="150">
        <v>76271.490000000005</v>
      </c>
      <c r="G300" s="149">
        <v>0</v>
      </c>
      <c r="H300" s="150">
        <v>0</v>
      </c>
      <c r="I300" s="149">
        <v>0</v>
      </c>
      <c r="R300" s="149" t="s">
        <v>447</v>
      </c>
    </row>
    <row r="301" spans="1:18" s="149" customFormat="1">
      <c r="A301" s="149" t="s">
        <v>67</v>
      </c>
      <c r="C301" s="149" t="s">
        <v>65</v>
      </c>
      <c r="D301" s="149">
        <v>1100118</v>
      </c>
      <c r="E301" s="149">
        <v>0</v>
      </c>
      <c r="F301" s="150">
        <v>404000</v>
      </c>
      <c r="G301" s="149">
        <v>0</v>
      </c>
      <c r="H301" s="150">
        <v>142400</v>
      </c>
      <c r="I301" s="149">
        <v>142400</v>
      </c>
      <c r="R301" s="149" t="s">
        <v>447</v>
      </c>
    </row>
    <row r="302" spans="1:18" s="149" customFormat="1">
      <c r="A302" s="149" t="s">
        <v>68</v>
      </c>
      <c r="C302" s="149" t="s">
        <v>65</v>
      </c>
      <c r="D302" s="149">
        <v>1600418</v>
      </c>
      <c r="E302" s="150">
        <v>830898.17</v>
      </c>
      <c r="F302" s="150">
        <v>797054.94</v>
      </c>
      <c r="G302" s="149">
        <v>0</v>
      </c>
      <c r="H302" s="150">
        <v>797054.94</v>
      </c>
      <c r="I302" s="149">
        <v>524788.99</v>
      </c>
      <c r="R302" s="149" t="s">
        <v>448</v>
      </c>
    </row>
    <row r="303" spans="1:18" s="149" customFormat="1">
      <c r="A303" s="149" t="s">
        <v>68</v>
      </c>
      <c r="C303" s="149" t="s">
        <v>65</v>
      </c>
      <c r="D303" s="149">
        <v>1600418</v>
      </c>
      <c r="E303" s="150">
        <v>317586.5</v>
      </c>
      <c r="F303" s="150">
        <v>317586.5</v>
      </c>
      <c r="G303" s="149">
        <v>0</v>
      </c>
      <c r="H303" s="150">
        <v>317586.5</v>
      </c>
      <c r="I303" s="149">
        <v>237530</v>
      </c>
      <c r="R303" s="149" t="s">
        <v>448</v>
      </c>
    </row>
    <row r="304" spans="1:18" s="149" customFormat="1">
      <c r="A304" s="149" t="s">
        <v>68</v>
      </c>
      <c r="C304" s="149" t="s">
        <v>65</v>
      </c>
      <c r="D304" s="149">
        <v>1600418</v>
      </c>
      <c r="E304" s="150">
        <v>18879.2</v>
      </c>
      <c r="F304" s="150">
        <v>19215.2</v>
      </c>
      <c r="G304" s="149">
        <v>0</v>
      </c>
      <c r="H304" s="150">
        <v>19215.2</v>
      </c>
      <c r="I304" s="149">
        <v>107.99</v>
      </c>
      <c r="R304" s="149" t="s">
        <v>448</v>
      </c>
    </row>
    <row r="305" spans="1:18" s="149" customFormat="1">
      <c r="A305" s="149" t="s">
        <v>68</v>
      </c>
      <c r="C305" s="149" t="s">
        <v>65</v>
      </c>
      <c r="D305" s="149">
        <v>1600418</v>
      </c>
      <c r="E305" s="150">
        <v>97542.53</v>
      </c>
      <c r="F305" s="150">
        <v>128101.33</v>
      </c>
      <c r="G305" s="149">
        <v>0</v>
      </c>
      <c r="H305" s="150">
        <v>128101.33</v>
      </c>
      <c r="I305" s="149">
        <v>8770.51</v>
      </c>
      <c r="R305" s="149" t="s">
        <v>448</v>
      </c>
    </row>
    <row r="306" spans="1:18" s="149" customFormat="1">
      <c r="A306" s="149" t="s">
        <v>68</v>
      </c>
      <c r="C306" s="149" t="s">
        <v>65</v>
      </c>
      <c r="D306" s="149">
        <v>1100118</v>
      </c>
      <c r="E306" s="150">
        <v>9449.1</v>
      </c>
      <c r="F306" s="150">
        <v>9449.1</v>
      </c>
      <c r="G306" s="149">
        <v>0</v>
      </c>
      <c r="H306" s="150">
        <v>2365.1999999999998</v>
      </c>
      <c r="I306" s="149">
        <v>2365.1999999999998</v>
      </c>
      <c r="R306" s="149" t="s">
        <v>448</v>
      </c>
    </row>
    <row r="307" spans="1:18" s="149" customFormat="1">
      <c r="A307" s="149" t="s">
        <v>68</v>
      </c>
      <c r="C307" s="149" t="s">
        <v>65</v>
      </c>
      <c r="D307" s="149">
        <v>1100118</v>
      </c>
      <c r="E307" s="150">
        <v>6480.04</v>
      </c>
      <c r="F307" s="150">
        <v>6480.04</v>
      </c>
      <c r="G307" s="149">
        <v>2157.6</v>
      </c>
      <c r="H307" s="150">
        <v>2157.6</v>
      </c>
      <c r="I307" s="149">
        <v>0</v>
      </c>
      <c r="R307" s="149" t="s">
        <v>448</v>
      </c>
    </row>
    <row r="308" spans="1:18" s="149" customFormat="1">
      <c r="A308" s="149" t="s">
        <v>68</v>
      </c>
      <c r="C308" s="149" t="s">
        <v>65</v>
      </c>
      <c r="D308" s="149">
        <v>1100118</v>
      </c>
      <c r="E308" s="150">
        <v>2900</v>
      </c>
      <c r="F308" s="150">
        <v>2900</v>
      </c>
      <c r="G308" s="149">
        <v>0</v>
      </c>
      <c r="H308" s="150">
        <v>297.10000000000002</v>
      </c>
      <c r="I308" s="149">
        <v>297.10000000000002</v>
      </c>
      <c r="R308" s="149" t="s">
        <v>448</v>
      </c>
    </row>
    <row r="309" spans="1:18" s="149" customFormat="1">
      <c r="A309" s="149" t="s">
        <v>68</v>
      </c>
      <c r="C309" s="149" t="s">
        <v>65</v>
      </c>
      <c r="D309" s="149">
        <v>1100118</v>
      </c>
      <c r="E309" s="149">
        <v>0</v>
      </c>
      <c r="F309" s="150">
        <v>1500</v>
      </c>
      <c r="G309" s="149">
        <v>614.99</v>
      </c>
      <c r="H309" s="150">
        <v>614.99</v>
      </c>
      <c r="I309" s="149">
        <v>0</v>
      </c>
      <c r="R309" s="149" t="s">
        <v>448</v>
      </c>
    </row>
    <row r="310" spans="1:18" s="149" customFormat="1">
      <c r="A310" s="149" t="s">
        <v>68</v>
      </c>
      <c r="C310" s="149" t="s">
        <v>65</v>
      </c>
      <c r="D310" s="149">
        <v>1100118</v>
      </c>
      <c r="E310" s="149">
        <v>0</v>
      </c>
      <c r="F310" s="150">
        <v>5000</v>
      </c>
      <c r="G310" s="149">
        <v>0</v>
      </c>
      <c r="H310" s="150">
        <v>0</v>
      </c>
      <c r="I310" s="149">
        <v>0</v>
      </c>
      <c r="R310" s="149" t="s">
        <v>448</v>
      </c>
    </row>
    <row r="311" spans="1:18" s="149" customFormat="1">
      <c r="A311" s="149" t="s">
        <v>68</v>
      </c>
      <c r="C311" s="149" t="s">
        <v>65</v>
      </c>
      <c r="D311" s="149">
        <v>1100118</v>
      </c>
      <c r="E311" s="149">
        <v>0</v>
      </c>
      <c r="F311" s="150">
        <v>10000</v>
      </c>
      <c r="G311" s="149">
        <v>2549.8000000000002</v>
      </c>
      <c r="H311" s="150">
        <v>2549.8000000000002</v>
      </c>
      <c r="I311" s="149">
        <v>0</v>
      </c>
      <c r="R311" s="149" t="s">
        <v>448</v>
      </c>
    </row>
    <row r="312" spans="1:18" s="149" customFormat="1">
      <c r="A312" s="149" t="s">
        <v>68</v>
      </c>
      <c r="C312" s="149" t="s">
        <v>65</v>
      </c>
      <c r="D312" s="149">
        <v>1600418</v>
      </c>
      <c r="E312" s="150">
        <v>153385.4</v>
      </c>
      <c r="F312" s="150">
        <v>153385.4</v>
      </c>
      <c r="G312" s="149">
        <v>36128.769999999997</v>
      </c>
      <c r="H312" s="150">
        <v>85879.94</v>
      </c>
      <c r="I312" s="149">
        <v>49751.17</v>
      </c>
      <c r="R312" s="149" t="s">
        <v>448</v>
      </c>
    </row>
    <row r="313" spans="1:18" s="149" customFormat="1">
      <c r="A313" s="149" t="s">
        <v>68</v>
      </c>
      <c r="C313" s="149" t="s">
        <v>65</v>
      </c>
      <c r="D313" s="149">
        <v>1100118</v>
      </c>
      <c r="E313" s="149">
        <v>0</v>
      </c>
      <c r="F313" s="150">
        <v>5000</v>
      </c>
      <c r="G313" s="149">
        <v>0</v>
      </c>
      <c r="H313" s="150">
        <v>0</v>
      </c>
      <c r="I313" s="149">
        <v>0</v>
      </c>
      <c r="R313" s="149" t="s">
        <v>448</v>
      </c>
    </row>
    <row r="314" spans="1:18" s="149" customFormat="1">
      <c r="A314" s="149" t="s">
        <v>68</v>
      </c>
      <c r="C314" s="149" t="s">
        <v>65</v>
      </c>
      <c r="D314" s="149">
        <v>1600418</v>
      </c>
      <c r="E314" s="149">
        <v>0</v>
      </c>
      <c r="F314" s="150">
        <v>10000</v>
      </c>
      <c r="G314" s="149">
        <v>0</v>
      </c>
      <c r="H314" s="150">
        <v>4270.01</v>
      </c>
      <c r="I314" s="149">
        <v>4270.01</v>
      </c>
      <c r="R314" s="149" t="s">
        <v>448</v>
      </c>
    </row>
    <row r="315" spans="1:18" s="149" customFormat="1">
      <c r="A315" s="149" t="s">
        <v>68</v>
      </c>
      <c r="C315" s="149" t="s">
        <v>65</v>
      </c>
      <c r="D315" s="149">
        <v>1100118</v>
      </c>
      <c r="E315" s="149">
        <v>0</v>
      </c>
      <c r="F315" s="150">
        <v>2500</v>
      </c>
      <c r="G315" s="149">
        <v>0</v>
      </c>
      <c r="H315" s="150">
        <v>0</v>
      </c>
      <c r="I315" s="149">
        <v>0</v>
      </c>
      <c r="R315" s="149" t="s">
        <v>448</v>
      </c>
    </row>
    <row r="316" spans="1:18" s="149" customFormat="1">
      <c r="A316" s="149" t="s">
        <v>68</v>
      </c>
      <c r="C316" s="149" t="s">
        <v>65</v>
      </c>
      <c r="D316" s="149">
        <v>1100118</v>
      </c>
      <c r="E316" s="150">
        <v>41605.5</v>
      </c>
      <c r="F316" s="150">
        <v>44105.5</v>
      </c>
      <c r="G316" s="149">
        <v>3801.9</v>
      </c>
      <c r="H316" s="150">
        <v>38369.9</v>
      </c>
      <c r="I316" s="149">
        <v>34568</v>
      </c>
      <c r="R316" s="149" t="s">
        <v>448</v>
      </c>
    </row>
    <row r="317" spans="1:18" s="149" customFormat="1">
      <c r="A317" s="149" t="s">
        <v>68</v>
      </c>
      <c r="C317" s="149" t="s">
        <v>65</v>
      </c>
      <c r="D317" s="149">
        <v>1100118</v>
      </c>
      <c r="E317" s="150">
        <v>1620</v>
      </c>
      <c r="F317" s="150">
        <v>3120</v>
      </c>
      <c r="G317" s="149">
        <v>0</v>
      </c>
      <c r="H317" s="150">
        <v>0</v>
      </c>
      <c r="I317" s="149">
        <v>0</v>
      </c>
      <c r="R317" s="149" t="s">
        <v>448</v>
      </c>
    </row>
    <row r="318" spans="1:18" s="149" customFormat="1">
      <c r="A318" s="149" t="s">
        <v>68</v>
      </c>
      <c r="C318" s="149" t="s">
        <v>65</v>
      </c>
      <c r="D318" s="149">
        <v>1600418</v>
      </c>
      <c r="E318" s="149">
        <v>0</v>
      </c>
      <c r="F318" s="150">
        <v>10000</v>
      </c>
      <c r="G318" s="149">
        <v>0</v>
      </c>
      <c r="H318" s="150">
        <v>2436</v>
      </c>
      <c r="I318" s="149">
        <v>2436</v>
      </c>
      <c r="R318" s="149" t="s">
        <v>448</v>
      </c>
    </row>
    <row r="319" spans="1:18" s="149" customFormat="1">
      <c r="A319" s="149" t="s">
        <v>68</v>
      </c>
      <c r="C319" s="149" t="s">
        <v>65</v>
      </c>
      <c r="D319" s="149">
        <v>1100118</v>
      </c>
      <c r="E319" s="149">
        <v>800</v>
      </c>
      <c r="F319" s="149">
        <v>700</v>
      </c>
      <c r="G319" s="149">
        <v>0</v>
      </c>
      <c r="H319" s="150">
        <v>0</v>
      </c>
      <c r="I319" s="149">
        <v>0</v>
      </c>
      <c r="R319" s="149" t="s">
        <v>448</v>
      </c>
    </row>
    <row r="320" spans="1:18" s="149" customFormat="1">
      <c r="A320" s="149" t="s">
        <v>68</v>
      </c>
      <c r="C320" s="149" t="s">
        <v>65</v>
      </c>
      <c r="D320" s="149">
        <v>1100118</v>
      </c>
      <c r="E320" s="149">
        <v>0</v>
      </c>
      <c r="F320" s="150">
        <v>3000</v>
      </c>
      <c r="G320" s="149">
        <v>0</v>
      </c>
      <c r="H320" s="150">
        <v>1172</v>
      </c>
      <c r="I320" s="149">
        <v>1172</v>
      </c>
      <c r="R320" s="149" t="s">
        <v>448</v>
      </c>
    </row>
    <row r="321" spans="1:18" s="149" customFormat="1">
      <c r="A321" s="149" t="s">
        <v>68</v>
      </c>
      <c r="C321" s="149" t="s">
        <v>65</v>
      </c>
      <c r="D321" s="149">
        <v>1100118</v>
      </c>
      <c r="E321" s="150">
        <v>2000</v>
      </c>
      <c r="F321" s="150">
        <v>6000</v>
      </c>
      <c r="G321" s="149">
        <v>0</v>
      </c>
      <c r="H321" s="150">
        <v>2040</v>
      </c>
      <c r="I321" s="149">
        <v>2040</v>
      </c>
      <c r="R321" s="149" t="s">
        <v>448</v>
      </c>
    </row>
    <row r="322" spans="1:18" s="149" customFormat="1">
      <c r="A322" s="149" t="s">
        <v>68</v>
      </c>
      <c r="C322" s="149" t="s">
        <v>65</v>
      </c>
      <c r="D322" s="149">
        <v>1100118</v>
      </c>
      <c r="E322" s="150">
        <v>562259.43000000005</v>
      </c>
      <c r="F322" s="150">
        <v>634659.43000000005</v>
      </c>
      <c r="G322" s="149">
        <v>204591.51</v>
      </c>
      <c r="H322" s="150">
        <v>605528.53</v>
      </c>
      <c r="I322" s="149">
        <v>400937.02</v>
      </c>
      <c r="R322" s="149" t="s">
        <v>448</v>
      </c>
    </row>
    <row r="323" spans="1:18" s="149" customFormat="1">
      <c r="A323" s="149" t="s">
        <v>68</v>
      </c>
      <c r="C323" s="149" t="s">
        <v>65</v>
      </c>
      <c r="D323" s="149">
        <v>1100118</v>
      </c>
      <c r="E323" s="150">
        <v>8000</v>
      </c>
      <c r="F323" s="149">
        <v>500</v>
      </c>
      <c r="G323" s="149">
        <v>0</v>
      </c>
      <c r="H323" s="150">
        <v>0</v>
      </c>
      <c r="I323" s="149">
        <v>0</v>
      </c>
      <c r="R323" s="149" t="s">
        <v>448</v>
      </c>
    </row>
    <row r="324" spans="1:18" s="149" customFormat="1">
      <c r="A324" s="149" t="s">
        <v>69</v>
      </c>
      <c r="C324" s="149" t="s">
        <v>70</v>
      </c>
      <c r="D324" s="149">
        <v>1600418</v>
      </c>
      <c r="E324" s="150">
        <v>2103920.83</v>
      </c>
      <c r="F324" s="150">
        <v>2192688.83</v>
      </c>
      <c r="G324" s="149">
        <v>0</v>
      </c>
      <c r="H324" s="150">
        <v>2192688.83</v>
      </c>
      <c r="I324" s="149">
        <v>1544852.7</v>
      </c>
      <c r="R324" s="149" t="s">
        <v>449</v>
      </c>
    </row>
    <row r="325" spans="1:18" s="149" customFormat="1">
      <c r="A325" s="149" t="s">
        <v>69</v>
      </c>
      <c r="C325" s="149" t="s">
        <v>70</v>
      </c>
      <c r="D325" s="149">
        <v>1600418</v>
      </c>
      <c r="E325" s="150">
        <v>317586.5</v>
      </c>
      <c r="F325" s="150">
        <v>317586.5</v>
      </c>
      <c r="G325" s="149">
        <v>0</v>
      </c>
      <c r="H325" s="150">
        <v>317586.5</v>
      </c>
      <c r="I325" s="149">
        <v>237530</v>
      </c>
      <c r="R325" s="149" t="s">
        <v>449</v>
      </c>
    </row>
    <row r="326" spans="1:18" s="149" customFormat="1">
      <c r="A326" s="149" t="s">
        <v>69</v>
      </c>
      <c r="C326" s="149" t="s">
        <v>70</v>
      </c>
      <c r="D326" s="149">
        <v>1600418</v>
      </c>
      <c r="E326" s="150">
        <v>39805.599999999999</v>
      </c>
      <c r="F326" s="150">
        <v>41264.800000000003</v>
      </c>
      <c r="G326" s="149">
        <v>0</v>
      </c>
      <c r="H326" s="150">
        <v>41264.800000000003</v>
      </c>
      <c r="I326" s="149">
        <v>513.80999999999995</v>
      </c>
      <c r="R326" s="149" t="s">
        <v>449</v>
      </c>
    </row>
    <row r="327" spans="1:18" s="149" customFormat="1">
      <c r="A327" s="149" t="s">
        <v>69</v>
      </c>
      <c r="C327" s="149" t="s">
        <v>70</v>
      </c>
      <c r="D327" s="149">
        <v>1600418</v>
      </c>
      <c r="E327" s="150">
        <v>205662.27</v>
      </c>
      <c r="F327" s="150">
        <v>275098.67</v>
      </c>
      <c r="G327" s="149">
        <v>0</v>
      </c>
      <c r="H327" s="150">
        <v>275098.67</v>
      </c>
      <c r="I327" s="149">
        <v>2654.7</v>
      </c>
      <c r="R327" s="149" t="s">
        <v>449</v>
      </c>
    </row>
    <row r="328" spans="1:18" s="149" customFormat="1">
      <c r="A328" s="149" t="s">
        <v>69</v>
      </c>
      <c r="C328" s="149" t="s">
        <v>70</v>
      </c>
      <c r="D328" s="149">
        <v>1100118</v>
      </c>
      <c r="E328" s="150">
        <v>14000</v>
      </c>
      <c r="F328" s="150">
        <v>14000</v>
      </c>
      <c r="G328" s="149">
        <v>3272.87</v>
      </c>
      <c r="H328" s="150">
        <v>10181.57</v>
      </c>
      <c r="I328" s="149">
        <v>6908.7</v>
      </c>
      <c r="R328" s="149" t="s">
        <v>449</v>
      </c>
    </row>
    <row r="329" spans="1:18" s="149" customFormat="1">
      <c r="A329" s="149" t="s">
        <v>69</v>
      </c>
      <c r="C329" s="149" t="s">
        <v>70</v>
      </c>
      <c r="D329" s="149">
        <v>2610718</v>
      </c>
      <c r="E329" s="149">
        <v>0</v>
      </c>
      <c r="F329" s="149">
        <v>0</v>
      </c>
      <c r="G329" s="149">
        <v>0</v>
      </c>
      <c r="H329" s="150">
        <v>0</v>
      </c>
      <c r="I329" s="149">
        <v>0</v>
      </c>
      <c r="R329" s="149" t="s">
        <v>449</v>
      </c>
    </row>
    <row r="330" spans="1:18" s="149" customFormat="1">
      <c r="A330" s="149" t="s">
        <v>69</v>
      </c>
      <c r="C330" s="149" t="s">
        <v>70</v>
      </c>
      <c r="D330" s="149">
        <v>1100118</v>
      </c>
      <c r="E330" s="150">
        <v>1000</v>
      </c>
      <c r="F330" s="150">
        <v>1000</v>
      </c>
      <c r="G330" s="149">
        <v>0</v>
      </c>
      <c r="H330" s="150">
        <v>0</v>
      </c>
      <c r="I330" s="149">
        <v>0</v>
      </c>
      <c r="R330" s="149" t="s">
        <v>449</v>
      </c>
    </row>
    <row r="331" spans="1:18" s="149" customFormat="1">
      <c r="A331" s="149" t="s">
        <v>69</v>
      </c>
      <c r="C331" s="149" t="s">
        <v>70</v>
      </c>
      <c r="D331" s="149">
        <v>1100118</v>
      </c>
      <c r="E331" s="150">
        <v>11000</v>
      </c>
      <c r="F331" s="150">
        <v>17500</v>
      </c>
      <c r="G331" s="149">
        <v>5427.2</v>
      </c>
      <c r="H331" s="150">
        <v>10359.58</v>
      </c>
      <c r="I331" s="149">
        <v>4932.38</v>
      </c>
      <c r="R331" s="149" t="s">
        <v>449</v>
      </c>
    </row>
    <row r="332" spans="1:18" s="149" customFormat="1">
      <c r="A332" s="149" t="s">
        <v>69</v>
      </c>
      <c r="C332" s="149" t="s">
        <v>70</v>
      </c>
      <c r="D332" s="149">
        <v>1100118</v>
      </c>
      <c r="E332" s="150">
        <v>7000</v>
      </c>
      <c r="F332" s="150">
        <v>7000</v>
      </c>
      <c r="G332" s="149">
        <v>348</v>
      </c>
      <c r="H332" s="150">
        <v>1685.48</v>
      </c>
      <c r="I332" s="149">
        <v>1337.48</v>
      </c>
      <c r="R332" s="149" t="s">
        <v>449</v>
      </c>
    </row>
    <row r="333" spans="1:18" s="149" customFormat="1">
      <c r="A333" s="149" t="s">
        <v>69</v>
      </c>
      <c r="C333" s="149" t="s">
        <v>70</v>
      </c>
      <c r="D333" s="149">
        <v>1100118</v>
      </c>
      <c r="E333" s="150">
        <v>1000</v>
      </c>
      <c r="F333" s="150">
        <v>1000</v>
      </c>
      <c r="G333" s="149">
        <v>0</v>
      </c>
      <c r="H333" s="150">
        <v>0</v>
      </c>
      <c r="I333" s="149">
        <v>0</v>
      </c>
      <c r="R333" s="149" t="s">
        <v>449</v>
      </c>
    </row>
    <row r="334" spans="1:18" s="149" customFormat="1">
      <c r="A334" s="149" t="s">
        <v>69</v>
      </c>
      <c r="C334" s="149" t="s">
        <v>70</v>
      </c>
      <c r="D334" s="149">
        <v>1100118</v>
      </c>
      <c r="E334" s="150">
        <v>10000</v>
      </c>
      <c r="F334" s="150">
        <v>10000</v>
      </c>
      <c r="G334" s="149">
        <v>6506.94</v>
      </c>
      <c r="H334" s="150">
        <v>6506.94</v>
      </c>
      <c r="I334" s="149">
        <v>0</v>
      </c>
      <c r="R334" s="149" t="s">
        <v>449</v>
      </c>
    </row>
    <row r="335" spans="1:18" s="149" customFormat="1">
      <c r="A335" s="149" t="s">
        <v>69</v>
      </c>
      <c r="C335" s="149" t="s">
        <v>70</v>
      </c>
      <c r="D335" s="149">
        <v>1100118</v>
      </c>
      <c r="E335" s="149">
        <v>0</v>
      </c>
      <c r="F335" s="150">
        <v>3280</v>
      </c>
      <c r="G335" s="149">
        <v>2825.97</v>
      </c>
      <c r="H335" s="150">
        <v>2825.97</v>
      </c>
      <c r="I335" s="149">
        <v>0</v>
      </c>
      <c r="R335" s="149" t="s">
        <v>449</v>
      </c>
    </row>
    <row r="336" spans="1:18" s="149" customFormat="1">
      <c r="A336" s="149" t="s">
        <v>69</v>
      </c>
      <c r="C336" s="149" t="s">
        <v>70</v>
      </c>
      <c r="D336" s="149">
        <v>1100118</v>
      </c>
      <c r="E336" s="150">
        <v>3134</v>
      </c>
      <c r="F336" s="150">
        <v>17054</v>
      </c>
      <c r="G336" s="149">
        <v>120</v>
      </c>
      <c r="H336" s="150">
        <v>1126.01</v>
      </c>
      <c r="I336" s="149">
        <v>1006.01</v>
      </c>
      <c r="R336" s="149" t="s">
        <v>449</v>
      </c>
    </row>
    <row r="337" spans="1:18" s="149" customFormat="1">
      <c r="A337" s="149" t="s">
        <v>69</v>
      </c>
      <c r="C337" s="149" t="s">
        <v>70</v>
      </c>
      <c r="D337" s="149">
        <v>1100118</v>
      </c>
      <c r="E337" s="150">
        <v>4000</v>
      </c>
      <c r="F337" s="150">
        <v>31322</v>
      </c>
      <c r="G337" s="149">
        <v>24092.02</v>
      </c>
      <c r="H337" s="150">
        <v>24276.02</v>
      </c>
      <c r="I337" s="149">
        <v>184</v>
      </c>
      <c r="R337" s="149" t="s">
        <v>449</v>
      </c>
    </row>
    <row r="338" spans="1:18" s="149" customFormat="1">
      <c r="A338" s="149" t="s">
        <v>69</v>
      </c>
      <c r="C338" s="149" t="s">
        <v>70</v>
      </c>
      <c r="D338" s="149">
        <v>1100118</v>
      </c>
      <c r="E338" s="150">
        <v>3000</v>
      </c>
      <c r="F338" s="150">
        <v>3000</v>
      </c>
      <c r="G338" s="149">
        <v>650</v>
      </c>
      <c r="H338" s="150">
        <v>1604.01</v>
      </c>
      <c r="I338" s="149">
        <v>954.01</v>
      </c>
      <c r="R338" s="149" t="s">
        <v>449</v>
      </c>
    </row>
    <row r="339" spans="1:18" s="149" customFormat="1">
      <c r="A339" s="149" t="s">
        <v>69</v>
      </c>
      <c r="C339" s="149" t="s">
        <v>70</v>
      </c>
      <c r="D339" s="149">
        <v>1100118</v>
      </c>
      <c r="E339" s="150">
        <v>9477.99</v>
      </c>
      <c r="F339" s="150">
        <v>17477.990000000002</v>
      </c>
      <c r="G339" s="149">
        <v>0</v>
      </c>
      <c r="H339" s="150">
        <v>4523.49</v>
      </c>
      <c r="I339" s="149">
        <v>4523.49</v>
      </c>
      <c r="R339" s="149" t="s">
        <v>449</v>
      </c>
    </row>
    <row r="340" spans="1:18" s="149" customFormat="1">
      <c r="A340" s="149" t="s">
        <v>69</v>
      </c>
      <c r="C340" s="149" t="s">
        <v>70</v>
      </c>
      <c r="D340" s="149">
        <v>1100118</v>
      </c>
      <c r="E340" s="149">
        <v>0</v>
      </c>
      <c r="F340" s="150">
        <v>1160</v>
      </c>
      <c r="G340" s="149">
        <v>0</v>
      </c>
      <c r="H340" s="150">
        <v>0</v>
      </c>
      <c r="I340" s="149">
        <v>0</v>
      </c>
      <c r="R340" s="149" t="s">
        <v>449</v>
      </c>
    </row>
    <row r="341" spans="1:18" s="149" customFormat="1">
      <c r="A341" s="149" t="s">
        <v>69</v>
      </c>
      <c r="C341" s="149" t="s">
        <v>70</v>
      </c>
      <c r="D341" s="149">
        <v>1600418</v>
      </c>
      <c r="E341" s="150">
        <v>30537.06</v>
      </c>
      <c r="F341" s="150">
        <v>55537.06</v>
      </c>
      <c r="G341" s="149">
        <v>13508.05</v>
      </c>
      <c r="H341" s="150">
        <v>29072.080000000002</v>
      </c>
      <c r="I341" s="149">
        <v>15564.03</v>
      </c>
      <c r="R341" s="149" t="s">
        <v>449</v>
      </c>
    </row>
    <row r="342" spans="1:18" s="149" customFormat="1">
      <c r="A342" s="149" t="s">
        <v>69</v>
      </c>
      <c r="C342" s="149" t="s">
        <v>70</v>
      </c>
      <c r="D342" s="149">
        <v>1100118</v>
      </c>
      <c r="E342" s="150">
        <v>7000</v>
      </c>
      <c r="F342" s="150">
        <v>7000</v>
      </c>
      <c r="G342" s="149">
        <v>0</v>
      </c>
      <c r="H342" s="150">
        <v>0</v>
      </c>
      <c r="I342" s="149">
        <v>0</v>
      </c>
      <c r="R342" s="149" t="s">
        <v>449</v>
      </c>
    </row>
    <row r="343" spans="1:18" s="149" customFormat="1">
      <c r="A343" s="149" t="s">
        <v>69</v>
      </c>
      <c r="C343" s="149" t="s">
        <v>70</v>
      </c>
      <c r="D343" s="149">
        <v>1100118</v>
      </c>
      <c r="E343" s="150">
        <v>14909.6</v>
      </c>
      <c r="F343" s="150">
        <v>24909.599999999999</v>
      </c>
      <c r="G343" s="149">
        <v>11010.8</v>
      </c>
      <c r="H343" s="150">
        <v>11010.8</v>
      </c>
      <c r="I343" s="149">
        <v>0</v>
      </c>
      <c r="R343" s="149" t="s">
        <v>449</v>
      </c>
    </row>
    <row r="344" spans="1:18" s="149" customFormat="1">
      <c r="A344" s="149" t="s">
        <v>69</v>
      </c>
      <c r="C344" s="149" t="s">
        <v>70</v>
      </c>
      <c r="D344" s="149">
        <v>1100118</v>
      </c>
      <c r="E344" s="150">
        <v>3000</v>
      </c>
      <c r="F344" s="150">
        <v>3000</v>
      </c>
      <c r="G344" s="149">
        <v>0</v>
      </c>
      <c r="H344" s="150">
        <v>0</v>
      </c>
      <c r="I344" s="149">
        <v>0</v>
      </c>
      <c r="R344" s="149" t="s">
        <v>449</v>
      </c>
    </row>
    <row r="345" spans="1:18" s="149" customFormat="1">
      <c r="A345" s="149" t="s">
        <v>69</v>
      </c>
      <c r="C345" s="149" t="s">
        <v>70</v>
      </c>
      <c r="D345" s="149">
        <v>1100118</v>
      </c>
      <c r="E345" s="150">
        <v>45684</v>
      </c>
      <c r="F345" s="150">
        <v>45684</v>
      </c>
      <c r="G345" s="149">
        <v>10440</v>
      </c>
      <c r="H345" s="150">
        <v>14640</v>
      </c>
      <c r="I345" s="149">
        <v>4200</v>
      </c>
      <c r="R345" s="149" t="s">
        <v>449</v>
      </c>
    </row>
    <row r="346" spans="1:18" s="149" customFormat="1">
      <c r="A346" s="149" t="s">
        <v>69</v>
      </c>
      <c r="C346" s="149" t="s">
        <v>70</v>
      </c>
      <c r="D346" s="149">
        <v>1100118</v>
      </c>
      <c r="E346" s="150">
        <v>130000</v>
      </c>
      <c r="F346" s="150">
        <v>139000</v>
      </c>
      <c r="G346" s="149">
        <v>44026.09</v>
      </c>
      <c r="H346" s="150">
        <v>134929.78</v>
      </c>
      <c r="I346" s="149">
        <v>90903.69</v>
      </c>
      <c r="R346" s="149" t="s">
        <v>449</v>
      </c>
    </row>
    <row r="347" spans="1:18" s="149" customFormat="1">
      <c r="A347" s="149" t="s">
        <v>69</v>
      </c>
      <c r="C347" s="149" t="s">
        <v>70</v>
      </c>
      <c r="D347" s="149">
        <v>1100118</v>
      </c>
      <c r="E347" s="149">
        <v>0</v>
      </c>
      <c r="F347" s="150">
        <v>11600</v>
      </c>
      <c r="G347" s="149">
        <v>0</v>
      </c>
      <c r="H347" s="150">
        <v>0</v>
      </c>
      <c r="I347" s="149">
        <v>0</v>
      </c>
      <c r="R347" s="149" t="s">
        <v>449</v>
      </c>
    </row>
    <row r="348" spans="1:18" s="149" customFormat="1">
      <c r="A348" s="149" t="s">
        <v>69</v>
      </c>
      <c r="C348" s="149" t="s">
        <v>70</v>
      </c>
      <c r="D348" s="149">
        <v>1100118</v>
      </c>
      <c r="E348" s="150">
        <v>3000</v>
      </c>
      <c r="F348" s="150">
        <v>3000</v>
      </c>
      <c r="G348" s="149">
        <v>116</v>
      </c>
      <c r="H348" s="150">
        <v>116</v>
      </c>
      <c r="I348" s="149">
        <v>0</v>
      </c>
      <c r="R348" s="149" t="s">
        <v>449</v>
      </c>
    </row>
    <row r="349" spans="1:18" s="149" customFormat="1">
      <c r="A349" s="149" t="s">
        <v>69</v>
      </c>
      <c r="C349" s="149" t="s">
        <v>70</v>
      </c>
      <c r="D349" s="149">
        <v>1100118</v>
      </c>
      <c r="E349" s="149">
        <v>0</v>
      </c>
      <c r="F349" s="150">
        <v>11600</v>
      </c>
      <c r="G349" s="149">
        <v>0</v>
      </c>
      <c r="H349" s="150">
        <v>0</v>
      </c>
      <c r="I349" s="149">
        <v>0</v>
      </c>
      <c r="R349" s="149" t="s">
        <v>449</v>
      </c>
    </row>
    <row r="350" spans="1:18" s="149" customFormat="1">
      <c r="A350" s="149" t="s">
        <v>69</v>
      </c>
      <c r="C350" s="149" t="s">
        <v>70</v>
      </c>
      <c r="D350" s="149">
        <v>1100118</v>
      </c>
      <c r="E350" s="150">
        <v>3566.91</v>
      </c>
      <c r="F350" s="150">
        <v>3566.91</v>
      </c>
      <c r="G350" s="149">
        <v>0</v>
      </c>
      <c r="H350" s="150">
        <v>0</v>
      </c>
      <c r="I350" s="149">
        <v>0</v>
      </c>
      <c r="R350" s="149" t="s">
        <v>449</v>
      </c>
    </row>
    <row r="351" spans="1:18" s="149" customFormat="1">
      <c r="A351" s="149" t="s">
        <v>69</v>
      </c>
      <c r="C351" s="149" t="s">
        <v>70</v>
      </c>
      <c r="D351" s="149">
        <v>1100118</v>
      </c>
      <c r="E351" s="150">
        <v>3566.91</v>
      </c>
      <c r="F351" s="150">
        <v>3566.91</v>
      </c>
      <c r="G351" s="149">
        <v>0</v>
      </c>
      <c r="H351" s="150">
        <v>0</v>
      </c>
      <c r="I351" s="149">
        <v>0</v>
      </c>
      <c r="R351" s="149" t="s">
        <v>449</v>
      </c>
    </row>
    <row r="352" spans="1:18" s="149" customFormat="1">
      <c r="A352" s="149" t="s">
        <v>69</v>
      </c>
      <c r="C352" s="149" t="s">
        <v>70</v>
      </c>
      <c r="D352" s="149">
        <v>1100118</v>
      </c>
      <c r="E352" s="150">
        <v>3566.91</v>
      </c>
      <c r="F352" s="150">
        <v>3566.91</v>
      </c>
      <c r="G352" s="149">
        <v>0</v>
      </c>
      <c r="H352" s="150">
        <v>0</v>
      </c>
      <c r="I352" s="149">
        <v>0</v>
      </c>
      <c r="R352" s="149" t="s">
        <v>449</v>
      </c>
    </row>
    <row r="353" spans="1:18" s="149" customFormat="1">
      <c r="A353" s="149" t="s">
        <v>69</v>
      </c>
      <c r="C353" s="149" t="s">
        <v>70</v>
      </c>
      <c r="D353" s="149">
        <v>1100118</v>
      </c>
      <c r="E353" s="150">
        <v>8000</v>
      </c>
      <c r="F353" s="150">
        <v>8000</v>
      </c>
      <c r="G353" s="149">
        <v>7380.19</v>
      </c>
      <c r="H353" s="150">
        <v>7380.19</v>
      </c>
      <c r="I353" s="149">
        <v>0</v>
      </c>
      <c r="R353" s="149" t="s">
        <v>449</v>
      </c>
    </row>
    <row r="354" spans="1:18" s="149" customFormat="1">
      <c r="A354" s="149" t="s">
        <v>69</v>
      </c>
      <c r="C354" s="149" t="s">
        <v>70</v>
      </c>
      <c r="D354" s="149">
        <v>1100118</v>
      </c>
      <c r="E354" s="150">
        <v>2500</v>
      </c>
      <c r="F354" s="150">
        <v>2500</v>
      </c>
      <c r="G354" s="150">
        <v>0</v>
      </c>
      <c r="H354" s="150">
        <v>0</v>
      </c>
      <c r="I354" s="149">
        <v>0</v>
      </c>
      <c r="R354" s="149" t="s">
        <v>449</v>
      </c>
    </row>
    <row r="355" spans="1:18" s="149" customFormat="1">
      <c r="A355" s="149" t="s">
        <v>69</v>
      </c>
      <c r="C355" s="149" t="s">
        <v>70</v>
      </c>
      <c r="D355" s="149">
        <v>1100118</v>
      </c>
      <c r="E355" s="150">
        <v>26001.72</v>
      </c>
      <c r="F355" s="150">
        <v>26001.72</v>
      </c>
      <c r="G355" s="149">
        <v>0</v>
      </c>
      <c r="H355" s="150">
        <v>1542.8</v>
      </c>
      <c r="I355" s="149">
        <v>1542.8</v>
      </c>
      <c r="R355" s="149" t="s">
        <v>449</v>
      </c>
    </row>
    <row r="356" spans="1:18" s="149" customFormat="1">
      <c r="A356" s="149" t="s">
        <v>69</v>
      </c>
      <c r="C356" s="149" t="s">
        <v>70</v>
      </c>
      <c r="D356" s="149">
        <v>1100118</v>
      </c>
      <c r="E356" s="150">
        <v>3566.91</v>
      </c>
      <c r="F356" s="150">
        <v>3566.91</v>
      </c>
      <c r="G356" s="149">
        <v>0</v>
      </c>
      <c r="H356" s="150">
        <v>0</v>
      </c>
      <c r="I356" s="149">
        <v>0</v>
      </c>
      <c r="R356" s="149" t="s">
        <v>449</v>
      </c>
    </row>
    <row r="357" spans="1:18" s="149" customFormat="1">
      <c r="A357" s="149" t="s">
        <v>69</v>
      </c>
      <c r="C357" s="149" t="s">
        <v>70</v>
      </c>
      <c r="D357" s="149">
        <v>1100118</v>
      </c>
      <c r="E357" s="150">
        <v>3000</v>
      </c>
      <c r="F357" s="150">
        <v>33000</v>
      </c>
      <c r="G357" s="149">
        <v>0</v>
      </c>
      <c r="H357" s="150">
        <v>2769.58</v>
      </c>
      <c r="I357" s="149">
        <v>2769.58</v>
      </c>
      <c r="R357" s="149" t="s">
        <v>449</v>
      </c>
    </row>
    <row r="358" spans="1:18" s="149" customFormat="1">
      <c r="A358" s="149" t="s">
        <v>69</v>
      </c>
      <c r="C358" s="149" t="s">
        <v>70</v>
      </c>
      <c r="D358" s="149">
        <v>1100118</v>
      </c>
      <c r="E358" s="150">
        <v>5500</v>
      </c>
      <c r="F358" s="150">
        <v>5500</v>
      </c>
      <c r="G358" s="149">
        <v>0</v>
      </c>
      <c r="H358" s="150">
        <v>2933.01</v>
      </c>
      <c r="I358" s="149">
        <v>2933.01</v>
      </c>
      <c r="R358" s="149" t="s">
        <v>449</v>
      </c>
    </row>
    <row r="359" spans="1:18" s="149" customFormat="1">
      <c r="A359" s="149" t="s">
        <v>69</v>
      </c>
      <c r="C359" s="149" t="s">
        <v>70</v>
      </c>
      <c r="D359" s="149">
        <v>1100118</v>
      </c>
      <c r="E359" s="150">
        <v>502334.53</v>
      </c>
      <c r="F359" s="150">
        <v>583834.53</v>
      </c>
      <c r="G359" s="149">
        <v>214596.07</v>
      </c>
      <c r="H359" s="150">
        <v>405868.86</v>
      </c>
      <c r="I359" s="149">
        <v>191272.79</v>
      </c>
      <c r="R359" s="149" t="s">
        <v>449</v>
      </c>
    </row>
    <row r="360" spans="1:18" s="149" customFormat="1">
      <c r="A360" s="149" t="s">
        <v>69</v>
      </c>
      <c r="C360" s="149" t="s">
        <v>70</v>
      </c>
      <c r="D360" s="149">
        <v>1100118</v>
      </c>
      <c r="E360" s="150">
        <v>3566.91</v>
      </c>
      <c r="F360" s="150">
        <v>3566.91</v>
      </c>
      <c r="G360" s="149">
        <v>0</v>
      </c>
      <c r="H360" s="150">
        <v>0</v>
      </c>
      <c r="I360" s="149">
        <v>0</v>
      </c>
      <c r="R360" s="149" t="s">
        <v>449</v>
      </c>
    </row>
    <row r="361" spans="1:18" s="149" customFormat="1">
      <c r="A361" s="149" t="s">
        <v>69</v>
      </c>
      <c r="C361" s="149" t="s">
        <v>70</v>
      </c>
      <c r="D361" s="149">
        <v>1100118</v>
      </c>
      <c r="E361" s="150">
        <v>3566.91</v>
      </c>
      <c r="F361" s="150">
        <v>3566.91</v>
      </c>
      <c r="G361" s="149">
        <v>0</v>
      </c>
      <c r="H361" s="150">
        <v>0</v>
      </c>
      <c r="I361" s="149">
        <v>0</v>
      </c>
      <c r="R361" s="149" t="s">
        <v>449</v>
      </c>
    </row>
    <row r="362" spans="1:18" s="149" customFormat="1">
      <c r="A362" s="149" t="s">
        <v>69</v>
      </c>
      <c r="C362" s="149" t="s">
        <v>70</v>
      </c>
      <c r="D362" s="149">
        <v>1100118</v>
      </c>
      <c r="E362" s="149">
        <v>0</v>
      </c>
      <c r="F362" s="150">
        <v>11000</v>
      </c>
      <c r="G362" s="149">
        <v>0</v>
      </c>
      <c r="H362" s="150">
        <v>0</v>
      </c>
      <c r="I362" s="149">
        <v>0</v>
      </c>
      <c r="R362" s="149" t="s">
        <v>449</v>
      </c>
    </row>
    <row r="363" spans="1:18" s="149" customFormat="1">
      <c r="A363" s="149" t="s">
        <v>69</v>
      </c>
      <c r="C363" s="149" t="s">
        <v>70</v>
      </c>
      <c r="D363" s="149">
        <v>1600418</v>
      </c>
      <c r="E363" s="149">
        <v>0</v>
      </c>
      <c r="F363" s="150">
        <v>4000</v>
      </c>
      <c r="G363" s="149">
        <v>0</v>
      </c>
      <c r="H363" s="150">
        <v>0</v>
      </c>
      <c r="I363" s="149">
        <v>0</v>
      </c>
      <c r="R363" s="149" t="s">
        <v>449</v>
      </c>
    </row>
    <row r="364" spans="1:18" s="149" customFormat="1">
      <c r="A364" s="149" t="s">
        <v>69</v>
      </c>
      <c r="C364" s="149" t="s">
        <v>70</v>
      </c>
      <c r="D364" s="149">
        <v>1100118</v>
      </c>
      <c r="E364" s="150">
        <v>4850</v>
      </c>
      <c r="F364" s="150">
        <v>4850</v>
      </c>
      <c r="G364" s="149">
        <v>0</v>
      </c>
      <c r="H364" s="150">
        <v>0</v>
      </c>
      <c r="I364" s="149">
        <v>0</v>
      </c>
      <c r="R364" s="149" t="s">
        <v>449</v>
      </c>
    </row>
    <row r="365" spans="1:18" s="149" customFormat="1">
      <c r="A365" s="149" t="s">
        <v>69</v>
      </c>
      <c r="C365" s="149" t="s">
        <v>70</v>
      </c>
      <c r="D365" s="149">
        <v>1100118</v>
      </c>
      <c r="E365" s="150">
        <v>3566.91</v>
      </c>
      <c r="F365" s="150">
        <v>3566.91</v>
      </c>
      <c r="G365" s="150">
        <v>0</v>
      </c>
      <c r="H365" s="150">
        <v>0</v>
      </c>
      <c r="I365" s="149">
        <v>0</v>
      </c>
      <c r="R365" s="149" t="s">
        <v>449</v>
      </c>
    </row>
    <row r="366" spans="1:18" s="149" customFormat="1">
      <c r="A366" s="149" t="s">
        <v>69</v>
      </c>
      <c r="C366" s="149" t="s">
        <v>70</v>
      </c>
      <c r="D366" s="149">
        <v>1100118</v>
      </c>
      <c r="E366" s="150">
        <v>3566.91</v>
      </c>
      <c r="F366" s="150">
        <v>3566.91</v>
      </c>
      <c r="G366" s="149">
        <v>0</v>
      </c>
      <c r="H366" s="150">
        <v>0</v>
      </c>
      <c r="I366" s="149">
        <v>0</v>
      </c>
      <c r="R366" s="149" t="s">
        <v>449</v>
      </c>
    </row>
    <row r="367" spans="1:18" s="149" customFormat="1">
      <c r="A367" s="149" t="s">
        <v>69</v>
      </c>
      <c r="C367" s="149" t="s">
        <v>70</v>
      </c>
      <c r="D367" s="149">
        <v>1100118</v>
      </c>
      <c r="E367" s="150">
        <v>3566.91</v>
      </c>
      <c r="F367" s="150">
        <v>3566.91</v>
      </c>
      <c r="G367" s="149">
        <v>0</v>
      </c>
      <c r="H367" s="150">
        <v>0</v>
      </c>
      <c r="I367" s="149">
        <v>0</v>
      </c>
      <c r="R367" s="149" t="s">
        <v>449</v>
      </c>
    </row>
    <row r="368" spans="1:18" s="149" customFormat="1">
      <c r="A368" s="149" t="s">
        <v>69</v>
      </c>
      <c r="C368" s="149" t="s">
        <v>70</v>
      </c>
      <c r="D368" s="149">
        <v>1100118</v>
      </c>
      <c r="E368" s="149">
        <v>0</v>
      </c>
      <c r="F368" s="150">
        <v>48720</v>
      </c>
      <c r="G368" s="149">
        <v>0</v>
      </c>
      <c r="H368" s="150">
        <v>0</v>
      </c>
      <c r="I368" s="149">
        <v>0</v>
      </c>
      <c r="R368" s="149" t="s">
        <v>449</v>
      </c>
    </row>
    <row r="369" spans="1:18" s="149" customFormat="1">
      <c r="A369" s="149" t="s">
        <v>69</v>
      </c>
      <c r="C369" s="149" t="s">
        <v>70</v>
      </c>
      <c r="D369" s="149">
        <v>1100118</v>
      </c>
      <c r="E369" s="150">
        <v>3566.91</v>
      </c>
      <c r="F369" s="150">
        <v>3566.91</v>
      </c>
      <c r="G369" s="149">
        <v>0</v>
      </c>
      <c r="H369" s="150">
        <v>0</v>
      </c>
      <c r="I369" s="149">
        <v>0</v>
      </c>
      <c r="R369" s="149" t="s">
        <v>449</v>
      </c>
    </row>
    <row r="370" spans="1:18" s="149" customFormat="1">
      <c r="A370" s="149" t="s">
        <v>71</v>
      </c>
      <c r="C370" s="149" t="s">
        <v>70</v>
      </c>
      <c r="D370" s="149">
        <v>2610718</v>
      </c>
      <c r="E370" s="149">
        <v>0</v>
      </c>
      <c r="F370" s="150">
        <v>41615</v>
      </c>
      <c r="G370" s="149">
        <v>0</v>
      </c>
      <c r="H370" s="150">
        <v>0</v>
      </c>
      <c r="I370" s="149">
        <v>0</v>
      </c>
      <c r="R370" s="149" t="s">
        <v>449</v>
      </c>
    </row>
    <row r="371" spans="1:18" s="149" customFormat="1">
      <c r="A371" s="149" t="s">
        <v>71</v>
      </c>
      <c r="C371" s="149" t="s">
        <v>70</v>
      </c>
      <c r="D371" s="149">
        <v>2610718</v>
      </c>
      <c r="E371" s="149">
        <v>0</v>
      </c>
      <c r="F371" s="150">
        <v>41615</v>
      </c>
      <c r="G371" s="149">
        <v>25979.89</v>
      </c>
      <c r="H371" s="150">
        <v>25979.89</v>
      </c>
      <c r="I371" s="149">
        <v>0</v>
      </c>
      <c r="R371" s="149" t="s">
        <v>449</v>
      </c>
    </row>
    <row r="372" spans="1:18" s="149" customFormat="1">
      <c r="A372" s="149" t="s">
        <v>71</v>
      </c>
      <c r="C372" s="149" t="s">
        <v>70</v>
      </c>
      <c r="D372" s="149">
        <v>2610718</v>
      </c>
      <c r="E372" s="149">
        <v>0</v>
      </c>
      <c r="F372" s="150">
        <v>41620</v>
      </c>
      <c r="G372" s="149">
        <v>12050</v>
      </c>
      <c r="H372" s="150">
        <v>12050</v>
      </c>
      <c r="I372" s="149">
        <v>0</v>
      </c>
      <c r="R372" s="149" t="s">
        <v>449</v>
      </c>
    </row>
    <row r="373" spans="1:18" s="149" customFormat="1">
      <c r="A373" s="149" t="s">
        <v>71</v>
      </c>
      <c r="C373" s="149" t="s">
        <v>70</v>
      </c>
      <c r="D373" s="149">
        <v>2610718</v>
      </c>
      <c r="E373" s="149">
        <v>0</v>
      </c>
      <c r="F373" s="150">
        <v>69115</v>
      </c>
      <c r="G373" s="150">
        <v>0</v>
      </c>
      <c r="H373" s="150">
        <v>0</v>
      </c>
      <c r="I373" s="149">
        <v>0</v>
      </c>
      <c r="R373" s="149" t="s">
        <v>449</v>
      </c>
    </row>
    <row r="374" spans="1:18" s="149" customFormat="1">
      <c r="A374" s="149" t="s">
        <v>72</v>
      </c>
      <c r="C374" s="149" t="s">
        <v>73</v>
      </c>
      <c r="D374" s="149">
        <v>1600418</v>
      </c>
      <c r="E374" s="150">
        <v>3945333.67</v>
      </c>
      <c r="F374" s="150">
        <v>4778040.75</v>
      </c>
      <c r="G374" s="149">
        <v>0</v>
      </c>
      <c r="H374" s="150">
        <v>4778040.75</v>
      </c>
      <c r="I374" s="149">
        <v>3037819.15</v>
      </c>
      <c r="R374" s="149" t="s">
        <v>446</v>
      </c>
    </row>
    <row r="375" spans="1:18" s="149" customFormat="1">
      <c r="A375" s="149" t="s">
        <v>72</v>
      </c>
      <c r="C375" s="149" t="s">
        <v>73</v>
      </c>
      <c r="D375" s="149">
        <v>1600418</v>
      </c>
      <c r="E375" s="150">
        <v>317586.5</v>
      </c>
      <c r="F375" s="150">
        <v>317586.5</v>
      </c>
      <c r="G375" s="149">
        <v>0</v>
      </c>
      <c r="H375" s="150">
        <v>317586.5</v>
      </c>
      <c r="I375" s="149">
        <v>237530</v>
      </c>
      <c r="R375" s="149" t="s">
        <v>446</v>
      </c>
    </row>
    <row r="376" spans="1:18" s="149" customFormat="1">
      <c r="A376" s="149" t="s">
        <v>72</v>
      </c>
      <c r="C376" s="149" t="s">
        <v>73</v>
      </c>
      <c r="D376" s="149">
        <v>1600418</v>
      </c>
      <c r="E376" s="150">
        <v>70075.399999999994</v>
      </c>
      <c r="F376" s="150">
        <v>104946.6</v>
      </c>
      <c r="G376" s="149">
        <v>0</v>
      </c>
      <c r="H376" s="150">
        <v>104946.6</v>
      </c>
      <c r="I376" s="149">
        <v>1092.6400000000001</v>
      </c>
      <c r="R376" s="149" t="s">
        <v>446</v>
      </c>
    </row>
    <row r="377" spans="1:18" s="149" customFormat="1">
      <c r="A377" s="149" t="s">
        <v>72</v>
      </c>
      <c r="C377" s="149" t="s">
        <v>73</v>
      </c>
      <c r="D377" s="149">
        <v>1600418</v>
      </c>
      <c r="E377" s="150">
        <v>362056.23</v>
      </c>
      <c r="F377" s="150">
        <v>699644</v>
      </c>
      <c r="G377" s="149">
        <v>0</v>
      </c>
      <c r="H377" s="150">
        <v>699644</v>
      </c>
      <c r="I377" s="149">
        <v>5645.3</v>
      </c>
      <c r="R377" s="149" t="s">
        <v>446</v>
      </c>
    </row>
    <row r="378" spans="1:18" s="149" customFormat="1">
      <c r="A378" s="149" t="s">
        <v>72</v>
      </c>
      <c r="C378" s="149" t="s">
        <v>73</v>
      </c>
      <c r="D378" s="149">
        <v>1100118</v>
      </c>
      <c r="E378" s="150">
        <v>20000</v>
      </c>
      <c r="F378" s="150">
        <v>16000</v>
      </c>
      <c r="G378" s="149">
        <v>7692.27</v>
      </c>
      <c r="H378" s="150">
        <v>12057.36</v>
      </c>
      <c r="I378" s="149">
        <v>4365.09</v>
      </c>
      <c r="R378" s="149" t="s">
        <v>446</v>
      </c>
    </row>
    <row r="379" spans="1:18" s="149" customFormat="1">
      <c r="A379" s="149" t="s">
        <v>72</v>
      </c>
      <c r="C379" s="149" t="s">
        <v>73</v>
      </c>
      <c r="D379" s="149">
        <v>1100118</v>
      </c>
      <c r="E379" s="150">
        <v>15000</v>
      </c>
      <c r="F379" s="150">
        <v>12000</v>
      </c>
      <c r="G379" s="149">
        <v>3840.76</v>
      </c>
      <c r="H379" s="150">
        <v>7004.96</v>
      </c>
      <c r="I379" s="149">
        <v>3164.2</v>
      </c>
      <c r="R379" s="149" t="s">
        <v>446</v>
      </c>
    </row>
    <row r="380" spans="1:18" s="149" customFormat="1">
      <c r="A380" s="149" t="s">
        <v>72</v>
      </c>
      <c r="C380" s="149" t="s">
        <v>73</v>
      </c>
      <c r="D380" s="149">
        <v>1100118</v>
      </c>
      <c r="E380" s="150">
        <v>20000</v>
      </c>
      <c r="F380" s="150">
        <v>12000</v>
      </c>
      <c r="G380" s="149">
        <v>6489.04</v>
      </c>
      <c r="H380" s="150">
        <v>6489.04</v>
      </c>
      <c r="I380" s="149">
        <v>0</v>
      </c>
      <c r="R380" s="149" t="s">
        <v>446</v>
      </c>
    </row>
    <row r="381" spans="1:18" s="149" customFormat="1">
      <c r="A381" s="149" t="s">
        <v>72</v>
      </c>
      <c r="C381" s="149" t="s">
        <v>73</v>
      </c>
      <c r="D381" s="149">
        <v>1100118</v>
      </c>
      <c r="E381" s="150">
        <v>2960</v>
      </c>
      <c r="F381" s="150">
        <v>2960</v>
      </c>
      <c r="G381" s="150">
        <v>0</v>
      </c>
      <c r="H381" s="150">
        <v>989.1</v>
      </c>
      <c r="I381" s="149">
        <v>989.1</v>
      </c>
      <c r="R381" s="149" t="s">
        <v>446</v>
      </c>
    </row>
    <row r="382" spans="1:18" s="149" customFormat="1">
      <c r="A382" s="149" t="s">
        <v>72</v>
      </c>
      <c r="C382" s="149" t="s">
        <v>73</v>
      </c>
      <c r="D382" s="149">
        <v>1600418</v>
      </c>
      <c r="E382" s="149">
        <v>0</v>
      </c>
      <c r="F382" s="150">
        <v>5200</v>
      </c>
      <c r="G382" s="150">
        <v>0</v>
      </c>
      <c r="H382" s="150">
        <v>1044</v>
      </c>
      <c r="I382" s="149">
        <v>1044</v>
      </c>
      <c r="R382" s="149" t="s">
        <v>446</v>
      </c>
    </row>
    <row r="383" spans="1:18" s="149" customFormat="1">
      <c r="A383" s="149" t="s">
        <v>72</v>
      </c>
      <c r="C383" s="149" t="s">
        <v>73</v>
      </c>
      <c r="D383" s="149">
        <v>1600418</v>
      </c>
      <c r="E383" s="149">
        <v>0</v>
      </c>
      <c r="F383" s="150">
        <v>10000</v>
      </c>
      <c r="G383" s="149">
        <v>160</v>
      </c>
      <c r="H383" s="150">
        <v>2212.8000000000002</v>
      </c>
      <c r="I383" s="149">
        <v>2052.8000000000002</v>
      </c>
      <c r="R383" s="149" t="s">
        <v>446</v>
      </c>
    </row>
    <row r="384" spans="1:18" s="149" customFormat="1">
      <c r="A384" s="149" t="s">
        <v>72</v>
      </c>
      <c r="C384" s="149" t="s">
        <v>73</v>
      </c>
      <c r="D384" s="149">
        <v>1100118</v>
      </c>
      <c r="E384" s="150">
        <v>3000</v>
      </c>
      <c r="F384" s="150">
        <v>3000</v>
      </c>
      <c r="G384" s="149">
        <v>0</v>
      </c>
      <c r="H384" s="150">
        <v>855</v>
      </c>
      <c r="I384" s="149">
        <v>855</v>
      </c>
      <c r="R384" s="149" t="s">
        <v>446</v>
      </c>
    </row>
    <row r="385" spans="1:18" s="149" customFormat="1">
      <c r="A385" s="149" t="s">
        <v>72</v>
      </c>
      <c r="C385" s="149" t="s">
        <v>73</v>
      </c>
      <c r="D385" s="149">
        <v>1600418</v>
      </c>
      <c r="E385" s="149">
        <v>0</v>
      </c>
      <c r="F385" s="150">
        <v>1000</v>
      </c>
      <c r="G385" s="149">
        <v>0</v>
      </c>
      <c r="H385" s="150">
        <v>0</v>
      </c>
      <c r="I385" s="149">
        <v>0</v>
      </c>
      <c r="R385" s="149" t="s">
        <v>446</v>
      </c>
    </row>
    <row r="386" spans="1:18" s="149" customFormat="1">
      <c r="A386" s="149" t="s">
        <v>72</v>
      </c>
      <c r="C386" s="149" t="s">
        <v>73</v>
      </c>
      <c r="D386" s="149">
        <v>1100118</v>
      </c>
      <c r="E386" s="150">
        <v>1719</v>
      </c>
      <c r="F386" s="150">
        <v>50719</v>
      </c>
      <c r="G386" s="149">
        <v>18868.580000000002</v>
      </c>
      <c r="H386" s="150">
        <v>44436.38</v>
      </c>
      <c r="I386" s="149">
        <v>25567.8</v>
      </c>
      <c r="R386" s="149" t="s">
        <v>446</v>
      </c>
    </row>
    <row r="387" spans="1:18" s="149" customFormat="1">
      <c r="A387" s="149" t="s">
        <v>72</v>
      </c>
      <c r="C387" s="149" t="s">
        <v>73</v>
      </c>
      <c r="D387" s="149">
        <v>1100117</v>
      </c>
      <c r="E387" s="149">
        <v>0</v>
      </c>
      <c r="F387" s="150">
        <v>150000</v>
      </c>
      <c r="G387" s="149">
        <v>57968.31</v>
      </c>
      <c r="H387" s="150">
        <v>107244.75</v>
      </c>
      <c r="I387" s="149">
        <v>49276.44</v>
      </c>
      <c r="R387" s="149" t="s">
        <v>446</v>
      </c>
    </row>
    <row r="388" spans="1:18" s="149" customFormat="1">
      <c r="A388" s="149" t="s">
        <v>72</v>
      </c>
      <c r="C388" s="149" t="s">
        <v>73</v>
      </c>
      <c r="D388" s="149">
        <v>1100118</v>
      </c>
      <c r="E388" s="149">
        <v>0</v>
      </c>
      <c r="F388" s="150">
        <v>10000</v>
      </c>
      <c r="G388" s="149">
        <v>0</v>
      </c>
      <c r="H388" s="150">
        <v>5463.09</v>
      </c>
      <c r="I388" s="149">
        <v>5463.09</v>
      </c>
      <c r="R388" s="149" t="s">
        <v>446</v>
      </c>
    </row>
    <row r="389" spans="1:18" s="149" customFormat="1">
      <c r="A389" s="149" t="s">
        <v>72</v>
      </c>
      <c r="C389" s="149" t="s">
        <v>73</v>
      </c>
      <c r="D389" s="149">
        <v>2610718</v>
      </c>
      <c r="E389" s="149">
        <v>0</v>
      </c>
      <c r="F389" s="149">
        <v>0</v>
      </c>
      <c r="G389" s="149">
        <v>0</v>
      </c>
      <c r="H389" s="150">
        <v>0</v>
      </c>
      <c r="I389" s="149">
        <v>0</v>
      </c>
      <c r="R389" s="149" t="s">
        <v>446</v>
      </c>
    </row>
    <row r="390" spans="1:18" s="149" customFormat="1">
      <c r="A390" s="149" t="s">
        <v>72</v>
      </c>
      <c r="C390" s="149" t="s">
        <v>73</v>
      </c>
      <c r="D390" s="149">
        <v>1100118</v>
      </c>
      <c r="E390" s="150">
        <v>33600</v>
      </c>
      <c r="F390" s="150">
        <v>123600</v>
      </c>
      <c r="G390" s="149">
        <v>19978.55</v>
      </c>
      <c r="H390" s="150">
        <v>82691.91</v>
      </c>
      <c r="I390" s="149">
        <v>62713.36</v>
      </c>
      <c r="R390" s="149" t="s">
        <v>446</v>
      </c>
    </row>
    <row r="391" spans="1:18" s="149" customFormat="1">
      <c r="A391" s="149" t="s">
        <v>72</v>
      </c>
      <c r="C391" s="149" t="s">
        <v>73</v>
      </c>
      <c r="D391" s="149">
        <v>2610718</v>
      </c>
      <c r="E391" s="149">
        <v>0</v>
      </c>
      <c r="F391" s="150">
        <v>45240</v>
      </c>
      <c r="G391" s="149">
        <v>0</v>
      </c>
      <c r="H391" s="150">
        <v>0</v>
      </c>
      <c r="I391" s="149">
        <v>0</v>
      </c>
      <c r="R391" s="149" t="s">
        <v>446</v>
      </c>
    </row>
    <row r="392" spans="1:18" s="149" customFormat="1">
      <c r="A392" s="149" t="s">
        <v>72</v>
      </c>
      <c r="C392" s="149" t="s">
        <v>73</v>
      </c>
      <c r="D392" s="149">
        <v>1100118</v>
      </c>
      <c r="E392" s="150">
        <v>10000</v>
      </c>
      <c r="F392" s="150">
        <v>10000</v>
      </c>
      <c r="G392" s="149">
        <v>0</v>
      </c>
      <c r="H392" s="150">
        <v>6299.96</v>
      </c>
      <c r="I392" s="149">
        <v>6299.96</v>
      </c>
      <c r="R392" s="149" t="s">
        <v>446</v>
      </c>
    </row>
    <row r="393" spans="1:18" s="149" customFormat="1">
      <c r="A393" s="149" t="s">
        <v>72</v>
      </c>
      <c r="C393" s="149" t="s">
        <v>73</v>
      </c>
      <c r="D393" s="149">
        <v>1100118</v>
      </c>
      <c r="E393" s="150">
        <v>12600</v>
      </c>
      <c r="F393" s="150">
        <v>6600</v>
      </c>
      <c r="G393" s="149">
        <v>6550</v>
      </c>
      <c r="H393" s="150">
        <v>6550</v>
      </c>
      <c r="I393" s="149">
        <v>0</v>
      </c>
      <c r="R393" s="149" t="s">
        <v>446</v>
      </c>
    </row>
    <row r="394" spans="1:18" s="149" customFormat="1">
      <c r="A394" s="149" t="s">
        <v>72</v>
      </c>
      <c r="C394" s="149" t="s">
        <v>73</v>
      </c>
      <c r="D394" s="149">
        <v>1100118</v>
      </c>
      <c r="E394" s="149">
        <v>0</v>
      </c>
      <c r="F394" s="149">
        <v>0</v>
      </c>
      <c r="G394" s="149">
        <v>6459.8</v>
      </c>
      <c r="H394" s="150">
        <v>6459.8</v>
      </c>
      <c r="I394" s="149">
        <v>0</v>
      </c>
      <c r="R394" s="149" t="s">
        <v>446</v>
      </c>
    </row>
    <row r="395" spans="1:18" s="149" customFormat="1">
      <c r="A395" s="149" t="s">
        <v>72</v>
      </c>
      <c r="C395" s="149" t="s">
        <v>73</v>
      </c>
      <c r="D395" s="149">
        <v>1600418</v>
      </c>
      <c r="E395" s="150">
        <v>46142.400000000001</v>
      </c>
      <c r="F395" s="150">
        <v>186142.4</v>
      </c>
      <c r="G395" s="149">
        <v>52904.31</v>
      </c>
      <c r="H395" s="150">
        <v>147601.79999999999</v>
      </c>
      <c r="I395" s="149">
        <v>94697.49</v>
      </c>
      <c r="R395" s="149" t="s">
        <v>446</v>
      </c>
    </row>
    <row r="396" spans="1:18" s="149" customFormat="1">
      <c r="A396" s="149" t="s">
        <v>72</v>
      </c>
      <c r="C396" s="149" t="s">
        <v>73</v>
      </c>
      <c r="D396" s="149">
        <v>1600418</v>
      </c>
      <c r="E396" s="149">
        <v>0</v>
      </c>
      <c r="F396" s="150">
        <v>20000</v>
      </c>
      <c r="G396" s="149">
        <v>0</v>
      </c>
      <c r="H396" s="150">
        <v>2974</v>
      </c>
      <c r="I396" s="149">
        <v>2974</v>
      </c>
      <c r="R396" s="149" t="s">
        <v>446</v>
      </c>
    </row>
    <row r="397" spans="1:18" s="149" customFormat="1">
      <c r="A397" s="149" t="s">
        <v>72</v>
      </c>
      <c r="C397" s="149" t="s">
        <v>73</v>
      </c>
      <c r="D397" s="149">
        <v>1100118</v>
      </c>
      <c r="E397" s="150">
        <v>3500</v>
      </c>
      <c r="F397" s="150">
        <v>3500</v>
      </c>
      <c r="G397" s="149">
        <v>0</v>
      </c>
      <c r="H397" s="150">
        <v>0</v>
      </c>
      <c r="I397" s="149">
        <v>0</v>
      </c>
      <c r="R397" s="149" t="s">
        <v>446</v>
      </c>
    </row>
    <row r="398" spans="1:18" s="149" customFormat="1">
      <c r="A398" s="149" t="s">
        <v>72</v>
      </c>
      <c r="C398" s="149" t="s">
        <v>73</v>
      </c>
      <c r="D398" s="149">
        <v>1100117</v>
      </c>
      <c r="E398" s="149">
        <v>0</v>
      </c>
      <c r="F398" s="150">
        <v>500000</v>
      </c>
      <c r="G398" s="149">
        <v>200811.18</v>
      </c>
      <c r="H398" s="150">
        <v>428890.31</v>
      </c>
      <c r="I398" s="149">
        <v>228079.13</v>
      </c>
      <c r="R398" s="149" t="s">
        <v>446</v>
      </c>
    </row>
    <row r="399" spans="1:18" s="149" customFormat="1">
      <c r="A399" s="149" t="s">
        <v>72</v>
      </c>
      <c r="C399" s="149" t="s">
        <v>73</v>
      </c>
      <c r="D399" s="149">
        <v>2610718</v>
      </c>
      <c r="E399" s="149">
        <v>0</v>
      </c>
      <c r="F399" s="150">
        <v>10000</v>
      </c>
      <c r="G399" s="149">
        <v>23036.6</v>
      </c>
      <c r="H399" s="150">
        <v>23036.6</v>
      </c>
      <c r="I399" s="149">
        <v>0</v>
      </c>
      <c r="R399" s="149" t="s">
        <v>446</v>
      </c>
    </row>
    <row r="400" spans="1:18" s="149" customFormat="1">
      <c r="A400" s="149" t="s">
        <v>72</v>
      </c>
      <c r="C400" s="149" t="s">
        <v>73</v>
      </c>
      <c r="D400" s="149">
        <v>1100118</v>
      </c>
      <c r="E400" s="150">
        <v>9600</v>
      </c>
      <c r="F400" s="150">
        <v>18600</v>
      </c>
      <c r="G400" s="149">
        <v>5334.9</v>
      </c>
      <c r="H400" s="150">
        <v>21971.91</v>
      </c>
      <c r="I400" s="149">
        <v>16637.009999999998</v>
      </c>
      <c r="R400" s="149" t="s">
        <v>446</v>
      </c>
    </row>
    <row r="401" spans="1:18" s="149" customFormat="1">
      <c r="A401" s="149" t="s">
        <v>72</v>
      </c>
      <c r="C401" s="149" t="s">
        <v>73</v>
      </c>
      <c r="D401" s="149">
        <v>1100118</v>
      </c>
      <c r="E401" s="150">
        <v>40000</v>
      </c>
      <c r="F401" s="150">
        <v>50000</v>
      </c>
      <c r="G401" s="149">
        <v>21030.33</v>
      </c>
      <c r="H401" s="150">
        <v>47744</v>
      </c>
      <c r="I401" s="149">
        <v>26713.67</v>
      </c>
      <c r="R401" s="149" t="s">
        <v>446</v>
      </c>
    </row>
    <row r="402" spans="1:18" s="149" customFormat="1">
      <c r="A402" s="149" t="s">
        <v>72</v>
      </c>
      <c r="C402" s="149" t="s">
        <v>73</v>
      </c>
      <c r="D402" s="149">
        <v>1600418</v>
      </c>
      <c r="E402" s="149">
        <v>0</v>
      </c>
      <c r="F402" s="150">
        <v>10000</v>
      </c>
      <c r="G402" s="149">
        <v>6843.52</v>
      </c>
      <c r="H402" s="150">
        <v>6843.52</v>
      </c>
      <c r="I402" s="149">
        <v>0</v>
      </c>
      <c r="R402" s="149" t="s">
        <v>446</v>
      </c>
    </row>
    <row r="403" spans="1:18" s="149" customFormat="1">
      <c r="A403" s="149" t="s">
        <v>72</v>
      </c>
      <c r="C403" s="149" t="s">
        <v>73</v>
      </c>
      <c r="D403" s="149">
        <v>1100118</v>
      </c>
      <c r="E403" s="150">
        <v>18850</v>
      </c>
      <c r="F403" s="150">
        <v>18850</v>
      </c>
      <c r="G403" s="149">
        <v>8070.03</v>
      </c>
      <c r="H403" s="150">
        <v>15420.04</v>
      </c>
      <c r="I403" s="149">
        <v>7350.01</v>
      </c>
      <c r="R403" s="149" t="s">
        <v>446</v>
      </c>
    </row>
    <row r="404" spans="1:18" s="149" customFormat="1">
      <c r="A404" s="149" t="s">
        <v>72</v>
      </c>
      <c r="C404" s="149" t="s">
        <v>73</v>
      </c>
      <c r="D404" s="149">
        <v>1600418</v>
      </c>
      <c r="E404" s="149">
        <v>0</v>
      </c>
      <c r="F404" s="150">
        <v>60000</v>
      </c>
      <c r="G404" s="149">
        <v>19999</v>
      </c>
      <c r="H404" s="150">
        <v>30439</v>
      </c>
      <c r="I404" s="149">
        <v>10440</v>
      </c>
      <c r="R404" s="149" t="s">
        <v>446</v>
      </c>
    </row>
    <row r="405" spans="1:18" s="149" customFormat="1">
      <c r="A405" s="149" t="s">
        <v>72</v>
      </c>
      <c r="C405" s="149" t="s">
        <v>73</v>
      </c>
      <c r="D405" s="149">
        <v>2610718</v>
      </c>
      <c r="E405" s="149">
        <v>0</v>
      </c>
      <c r="F405" s="150">
        <v>10000</v>
      </c>
      <c r="G405" s="149">
        <v>0</v>
      </c>
      <c r="H405" s="150">
        <v>8000</v>
      </c>
      <c r="I405" s="149">
        <v>8000</v>
      </c>
      <c r="R405" s="149" t="s">
        <v>446</v>
      </c>
    </row>
    <row r="406" spans="1:18" s="149" customFormat="1">
      <c r="A406" s="149" t="s">
        <v>72</v>
      </c>
      <c r="C406" s="149" t="s">
        <v>73</v>
      </c>
      <c r="D406" s="149">
        <v>1100118</v>
      </c>
      <c r="E406" s="150">
        <v>5700</v>
      </c>
      <c r="F406" s="150">
        <v>5700</v>
      </c>
      <c r="G406" s="149">
        <v>5693.28</v>
      </c>
      <c r="H406" s="150">
        <v>5693.28</v>
      </c>
      <c r="I406" s="149">
        <v>0</v>
      </c>
      <c r="R406" s="149" t="s">
        <v>446</v>
      </c>
    </row>
    <row r="407" spans="1:18" s="149" customFormat="1">
      <c r="A407" s="149" t="s">
        <v>72</v>
      </c>
      <c r="C407" s="149" t="s">
        <v>73</v>
      </c>
      <c r="D407" s="149">
        <v>1600418</v>
      </c>
      <c r="E407" s="149">
        <v>0</v>
      </c>
      <c r="F407" s="149">
        <v>0</v>
      </c>
      <c r="G407" s="149">
        <v>0</v>
      </c>
      <c r="H407" s="150">
        <v>0</v>
      </c>
      <c r="I407" s="149">
        <v>0</v>
      </c>
      <c r="R407" s="149" t="s">
        <v>446</v>
      </c>
    </row>
    <row r="408" spans="1:18" s="149" customFormat="1">
      <c r="A408" s="149" t="s">
        <v>72</v>
      </c>
      <c r="C408" s="149" t="s">
        <v>73</v>
      </c>
      <c r="D408" s="149">
        <v>1100118</v>
      </c>
      <c r="E408" s="150">
        <v>3585</v>
      </c>
      <c r="F408" s="150">
        <v>18585</v>
      </c>
      <c r="G408" s="149">
        <v>8302.74</v>
      </c>
      <c r="H408" s="150">
        <v>13499.54</v>
      </c>
      <c r="I408" s="149">
        <v>5196.8</v>
      </c>
      <c r="R408" s="149" t="s">
        <v>446</v>
      </c>
    </row>
    <row r="409" spans="1:18" s="149" customFormat="1">
      <c r="A409" s="149" t="s">
        <v>72</v>
      </c>
      <c r="C409" s="149" t="s">
        <v>73</v>
      </c>
      <c r="D409" s="149">
        <v>1100118</v>
      </c>
      <c r="E409" s="150">
        <v>30000</v>
      </c>
      <c r="F409" s="150">
        <v>195000</v>
      </c>
      <c r="G409" s="149">
        <v>49183.14</v>
      </c>
      <c r="H409" s="150">
        <v>172886.86</v>
      </c>
      <c r="I409" s="149">
        <v>123703.72</v>
      </c>
      <c r="R409" s="149" t="s">
        <v>446</v>
      </c>
    </row>
    <row r="410" spans="1:18" s="149" customFormat="1">
      <c r="A410" s="149" t="s">
        <v>72</v>
      </c>
      <c r="C410" s="149" t="s">
        <v>73</v>
      </c>
      <c r="D410" s="149">
        <v>1100118</v>
      </c>
      <c r="E410" s="150">
        <v>34000</v>
      </c>
      <c r="F410" s="150">
        <v>34000</v>
      </c>
      <c r="G410" s="149">
        <v>12298</v>
      </c>
      <c r="H410" s="150">
        <v>21850.41</v>
      </c>
      <c r="I410" s="149">
        <v>9552.41</v>
      </c>
      <c r="R410" s="149" t="s">
        <v>446</v>
      </c>
    </row>
    <row r="411" spans="1:18" s="149" customFormat="1">
      <c r="A411" s="149" t="s">
        <v>72</v>
      </c>
      <c r="C411" s="149" t="s">
        <v>73</v>
      </c>
      <c r="D411" s="149">
        <v>1100118</v>
      </c>
      <c r="E411" s="150">
        <v>15600</v>
      </c>
      <c r="F411" s="150">
        <v>10600</v>
      </c>
      <c r="G411" s="149">
        <v>1800</v>
      </c>
      <c r="H411" s="150">
        <v>5795.01</v>
      </c>
      <c r="I411" s="149">
        <v>3995.01</v>
      </c>
      <c r="R411" s="149" t="s">
        <v>446</v>
      </c>
    </row>
    <row r="412" spans="1:18" s="149" customFormat="1">
      <c r="A412" s="149" t="s">
        <v>72</v>
      </c>
      <c r="C412" s="149" t="s">
        <v>73</v>
      </c>
      <c r="D412" s="149">
        <v>1100118</v>
      </c>
      <c r="E412" s="150">
        <v>14800</v>
      </c>
      <c r="F412" s="150">
        <v>14800</v>
      </c>
      <c r="G412" s="149">
        <v>0</v>
      </c>
      <c r="H412" s="150">
        <v>12950</v>
      </c>
      <c r="I412" s="149">
        <v>12950</v>
      </c>
      <c r="R412" s="149" t="s">
        <v>446</v>
      </c>
    </row>
    <row r="413" spans="1:18" s="149" customFormat="1">
      <c r="A413" s="149" t="s">
        <v>72</v>
      </c>
      <c r="C413" s="149" t="s">
        <v>73</v>
      </c>
      <c r="D413" s="149">
        <v>1100118</v>
      </c>
      <c r="E413" s="150">
        <v>84450</v>
      </c>
      <c r="F413" s="150">
        <v>139450</v>
      </c>
      <c r="G413" s="149">
        <v>27944.400000000001</v>
      </c>
      <c r="H413" s="150">
        <v>127800.39</v>
      </c>
      <c r="I413" s="149">
        <v>99855.99</v>
      </c>
      <c r="R413" s="149" t="s">
        <v>446</v>
      </c>
    </row>
    <row r="414" spans="1:18" s="149" customFormat="1">
      <c r="A414" s="149" t="s">
        <v>72</v>
      </c>
      <c r="C414" s="149" t="s">
        <v>73</v>
      </c>
      <c r="D414" s="149">
        <v>1600418</v>
      </c>
      <c r="E414" s="149">
        <v>0</v>
      </c>
      <c r="F414" s="150">
        <v>10000</v>
      </c>
      <c r="G414" s="149">
        <v>0</v>
      </c>
      <c r="H414" s="150">
        <v>800</v>
      </c>
      <c r="I414" s="149">
        <v>800</v>
      </c>
      <c r="R414" s="149" t="s">
        <v>446</v>
      </c>
    </row>
    <row r="415" spans="1:18" s="149" customFormat="1">
      <c r="A415" s="149" t="s">
        <v>72</v>
      </c>
      <c r="C415" s="149" t="s">
        <v>73</v>
      </c>
      <c r="D415" s="149">
        <v>1100118</v>
      </c>
      <c r="E415" s="150">
        <v>8000</v>
      </c>
      <c r="F415" s="150">
        <v>28000</v>
      </c>
      <c r="G415" s="149">
        <v>0</v>
      </c>
      <c r="H415" s="150">
        <v>15633</v>
      </c>
      <c r="I415" s="149">
        <v>15633</v>
      </c>
      <c r="R415" s="149" t="s">
        <v>446</v>
      </c>
    </row>
    <row r="416" spans="1:18" s="149" customFormat="1">
      <c r="A416" s="149" t="s">
        <v>72</v>
      </c>
      <c r="C416" s="149" t="s">
        <v>73</v>
      </c>
      <c r="D416" s="149">
        <v>1100118</v>
      </c>
      <c r="E416" s="150">
        <v>690666</v>
      </c>
      <c r="F416" s="150">
        <v>815666</v>
      </c>
      <c r="G416" s="149">
        <v>73618.23</v>
      </c>
      <c r="H416" s="150">
        <v>802611.03</v>
      </c>
      <c r="I416" s="149">
        <v>728992.8</v>
      </c>
      <c r="R416" s="149" t="s">
        <v>446</v>
      </c>
    </row>
    <row r="417" spans="1:18" s="149" customFormat="1">
      <c r="A417" s="149" t="s">
        <v>72</v>
      </c>
      <c r="C417" s="149" t="s">
        <v>73</v>
      </c>
      <c r="D417" s="149">
        <v>1600418</v>
      </c>
      <c r="E417" s="149">
        <v>0</v>
      </c>
      <c r="F417" s="149">
        <v>0</v>
      </c>
      <c r="G417" s="149">
        <v>0</v>
      </c>
      <c r="H417" s="150">
        <v>8718.0400000000009</v>
      </c>
      <c r="I417" s="149">
        <v>8718.0400000000009</v>
      </c>
      <c r="R417" s="149" t="s">
        <v>446</v>
      </c>
    </row>
    <row r="418" spans="1:18" s="149" customFormat="1">
      <c r="A418" s="149" t="s">
        <v>72</v>
      </c>
      <c r="C418" s="149" t="s">
        <v>73</v>
      </c>
      <c r="D418" s="149">
        <v>1100118</v>
      </c>
      <c r="E418" s="150">
        <v>170000</v>
      </c>
      <c r="F418" s="150">
        <v>230000</v>
      </c>
      <c r="G418" s="149">
        <v>63927.18</v>
      </c>
      <c r="H418" s="150">
        <v>203546.05</v>
      </c>
      <c r="I418" s="149">
        <v>139618.87</v>
      </c>
      <c r="R418" s="149" t="s">
        <v>446</v>
      </c>
    </row>
    <row r="419" spans="1:18" s="149" customFormat="1">
      <c r="A419" s="149" t="s">
        <v>72</v>
      </c>
      <c r="C419" s="149" t="s">
        <v>73</v>
      </c>
      <c r="D419" s="149">
        <v>1100118</v>
      </c>
      <c r="E419" s="150">
        <v>10000</v>
      </c>
      <c r="F419" s="150">
        <v>10000</v>
      </c>
      <c r="G419" s="149">
        <v>0</v>
      </c>
      <c r="H419" s="150">
        <v>0</v>
      </c>
      <c r="I419" s="149">
        <v>0</v>
      </c>
      <c r="R419" s="149" t="s">
        <v>446</v>
      </c>
    </row>
    <row r="420" spans="1:18" s="149" customFormat="1">
      <c r="A420" s="149" t="s">
        <v>72</v>
      </c>
      <c r="C420" s="149" t="s">
        <v>73</v>
      </c>
      <c r="D420" s="149">
        <v>1100118</v>
      </c>
      <c r="E420" s="150">
        <v>10000</v>
      </c>
      <c r="F420" s="150">
        <v>10000</v>
      </c>
      <c r="G420" s="149">
        <v>0</v>
      </c>
      <c r="H420" s="150">
        <v>0</v>
      </c>
      <c r="I420" s="149">
        <v>0</v>
      </c>
      <c r="R420" s="149" t="s">
        <v>446</v>
      </c>
    </row>
    <row r="421" spans="1:18" s="149" customFormat="1">
      <c r="A421" s="149" t="s">
        <v>72</v>
      </c>
      <c r="C421" s="149" t="s">
        <v>73</v>
      </c>
      <c r="D421" s="149">
        <v>1100118</v>
      </c>
      <c r="E421" s="150">
        <v>15000</v>
      </c>
      <c r="F421" s="150">
        <v>45000</v>
      </c>
      <c r="G421" s="149">
        <v>0</v>
      </c>
      <c r="H421" s="150">
        <v>9255</v>
      </c>
      <c r="I421" s="149">
        <v>9255</v>
      </c>
      <c r="R421" s="149" t="s">
        <v>446</v>
      </c>
    </row>
    <row r="422" spans="1:18" s="149" customFormat="1">
      <c r="A422" s="149" t="s">
        <v>72</v>
      </c>
      <c r="C422" s="149" t="s">
        <v>73</v>
      </c>
      <c r="D422" s="149">
        <v>1100117</v>
      </c>
      <c r="E422" s="149">
        <v>0</v>
      </c>
      <c r="F422" s="149">
        <v>0</v>
      </c>
      <c r="G422" s="149">
        <v>0</v>
      </c>
      <c r="H422" s="150">
        <v>8700</v>
      </c>
      <c r="I422" s="149">
        <v>8700</v>
      </c>
      <c r="R422" s="149" t="s">
        <v>446</v>
      </c>
    </row>
    <row r="423" spans="1:18" s="149" customFormat="1">
      <c r="A423" s="149" t="s">
        <v>72</v>
      </c>
      <c r="C423" s="149" t="s">
        <v>73</v>
      </c>
      <c r="D423" s="149">
        <v>1600418</v>
      </c>
      <c r="E423" s="149">
        <v>0</v>
      </c>
      <c r="F423" s="149">
        <v>0</v>
      </c>
      <c r="G423" s="150">
        <v>0</v>
      </c>
      <c r="H423" s="150">
        <v>0</v>
      </c>
      <c r="I423" s="149">
        <v>0</v>
      </c>
      <c r="R423" s="149" t="s">
        <v>446</v>
      </c>
    </row>
    <row r="424" spans="1:18" s="149" customFormat="1">
      <c r="A424" s="149" t="s">
        <v>72</v>
      </c>
      <c r="C424" s="149" t="s">
        <v>73</v>
      </c>
      <c r="D424" s="149">
        <v>1100118</v>
      </c>
      <c r="E424" s="150">
        <v>21000</v>
      </c>
      <c r="F424" s="150">
        <v>21000</v>
      </c>
      <c r="G424" s="149">
        <v>0</v>
      </c>
      <c r="H424" s="150">
        <v>0</v>
      </c>
      <c r="I424" s="149">
        <v>0</v>
      </c>
      <c r="R424" s="149" t="s">
        <v>446</v>
      </c>
    </row>
    <row r="425" spans="1:18" s="149" customFormat="1">
      <c r="A425" s="149" t="s">
        <v>64</v>
      </c>
      <c r="C425" s="149" t="s">
        <v>73</v>
      </c>
      <c r="D425" s="149">
        <v>1100118</v>
      </c>
      <c r="E425" s="150">
        <v>153000</v>
      </c>
      <c r="F425" s="149">
        <v>0</v>
      </c>
      <c r="G425" s="149">
        <v>0</v>
      </c>
      <c r="H425" s="150">
        <v>0</v>
      </c>
      <c r="I425" s="149">
        <v>0</v>
      </c>
      <c r="R425" s="149" t="s">
        <v>446</v>
      </c>
    </row>
    <row r="426" spans="1:18" s="149" customFormat="1">
      <c r="A426" s="149" t="s">
        <v>64</v>
      </c>
      <c r="C426" s="149" t="s">
        <v>73</v>
      </c>
      <c r="D426" s="149">
        <v>1100117</v>
      </c>
      <c r="E426" s="149">
        <v>0</v>
      </c>
      <c r="F426" s="150">
        <v>9453.14</v>
      </c>
      <c r="G426" s="149">
        <v>0</v>
      </c>
      <c r="H426" s="150">
        <v>8500</v>
      </c>
      <c r="I426" s="149">
        <v>8500</v>
      </c>
      <c r="R426" s="149" t="s">
        <v>446</v>
      </c>
    </row>
    <row r="427" spans="1:18" s="149" customFormat="1">
      <c r="A427" s="149" t="s">
        <v>64</v>
      </c>
      <c r="C427" s="149" t="s">
        <v>73</v>
      </c>
      <c r="D427" s="149">
        <v>1100118</v>
      </c>
      <c r="E427" s="149">
        <v>0</v>
      </c>
      <c r="F427" s="150">
        <v>174700</v>
      </c>
      <c r="G427" s="149">
        <v>0</v>
      </c>
      <c r="H427" s="150">
        <v>81600</v>
      </c>
      <c r="I427" s="149">
        <v>81600</v>
      </c>
      <c r="R427" s="149" t="s">
        <v>446</v>
      </c>
    </row>
    <row r="428" spans="1:18" s="149" customFormat="1">
      <c r="A428" s="149" t="s">
        <v>74</v>
      </c>
      <c r="C428" s="149" t="s">
        <v>73</v>
      </c>
      <c r="D428" s="149">
        <v>1100118</v>
      </c>
      <c r="E428" s="150">
        <v>50000</v>
      </c>
      <c r="F428" s="150">
        <v>50000</v>
      </c>
      <c r="G428" s="149">
        <v>27352.799999999999</v>
      </c>
      <c r="H428" s="150">
        <v>46948.800000000003</v>
      </c>
      <c r="I428" s="149">
        <v>19596</v>
      </c>
      <c r="R428" s="149" t="s">
        <v>446</v>
      </c>
    </row>
    <row r="429" spans="1:18" s="149" customFormat="1">
      <c r="A429" s="149" t="s">
        <v>75</v>
      </c>
      <c r="C429" s="149" t="s">
        <v>73</v>
      </c>
      <c r="D429" s="149">
        <v>1701118</v>
      </c>
      <c r="E429" s="149">
        <v>0</v>
      </c>
      <c r="F429" s="150">
        <v>5000</v>
      </c>
      <c r="G429" s="149">
        <v>0</v>
      </c>
      <c r="H429" s="150">
        <v>0</v>
      </c>
      <c r="I429" s="149">
        <v>0</v>
      </c>
      <c r="R429" s="149" t="s">
        <v>446</v>
      </c>
    </row>
    <row r="430" spans="1:18" s="149" customFormat="1">
      <c r="A430" s="149" t="s">
        <v>75</v>
      </c>
      <c r="C430" s="149" t="s">
        <v>73</v>
      </c>
      <c r="D430" s="149">
        <v>2610718</v>
      </c>
      <c r="E430" s="149">
        <v>0</v>
      </c>
      <c r="F430" s="150">
        <v>30000</v>
      </c>
      <c r="G430" s="149">
        <v>0</v>
      </c>
      <c r="H430" s="150">
        <v>30000</v>
      </c>
      <c r="I430" s="149">
        <v>30000</v>
      </c>
      <c r="R430" s="149" t="s">
        <v>446</v>
      </c>
    </row>
    <row r="431" spans="1:18" s="149" customFormat="1">
      <c r="A431" s="149" t="s">
        <v>76</v>
      </c>
      <c r="C431" s="149" t="s">
        <v>73</v>
      </c>
      <c r="D431" s="149">
        <v>1701118</v>
      </c>
      <c r="E431" s="149">
        <v>0</v>
      </c>
      <c r="F431" s="150">
        <v>47000</v>
      </c>
      <c r="G431" s="149">
        <v>0</v>
      </c>
      <c r="H431" s="150">
        <v>44636.68</v>
      </c>
      <c r="I431" s="149">
        <v>44636.68</v>
      </c>
      <c r="R431" s="149" t="s">
        <v>446</v>
      </c>
    </row>
    <row r="432" spans="1:18" s="149" customFormat="1">
      <c r="A432" s="149" t="s">
        <v>76</v>
      </c>
      <c r="C432" s="149" t="s">
        <v>73</v>
      </c>
      <c r="D432" s="149">
        <v>1701118</v>
      </c>
      <c r="E432" s="149">
        <v>0</v>
      </c>
      <c r="F432" s="150">
        <v>5000</v>
      </c>
      <c r="G432" s="149">
        <v>0</v>
      </c>
      <c r="H432" s="150">
        <v>0</v>
      </c>
      <c r="I432" s="149">
        <v>0</v>
      </c>
      <c r="R432" s="149" t="s">
        <v>446</v>
      </c>
    </row>
    <row r="433" spans="1:18" s="149" customFormat="1">
      <c r="A433" s="149" t="s">
        <v>76</v>
      </c>
      <c r="C433" s="149" t="s">
        <v>73</v>
      </c>
      <c r="D433" s="149">
        <v>2610718</v>
      </c>
      <c r="E433" s="149">
        <v>0</v>
      </c>
      <c r="F433" s="150">
        <v>90000</v>
      </c>
      <c r="G433" s="149">
        <v>29788.799999999999</v>
      </c>
      <c r="H433" s="150">
        <v>29788.799999999999</v>
      </c>
      <c r="I433" s="149">
        <v>0</v>
      </c>
      <c r="R433" s="149" t="s">
        <v>446</v>
      </c>
    </row>
    <row r="434" spans="1:18" s="149" customFormat="1">
      <c r="A434" s="149" t="s">
        <v>77</v>
      </c>
      <c r="C434" s="149" t="s">
        <v>73</v>
      </c>
      <c r="D434" s="149">
        <v>1701118</v>
      </c>
      <c r="E434" s="149">
        <v>0</v>
      </c>
      <c r="F434" s="150">
        <v>63000</v>
      </c>
      <c r="G434" s="149">
        <v>0</v>
      </c>
      <c r="H434" s="150">
        <v>0</v>
      </c>
      <c r="I434" s="149">
        <v>0</v>
      </c>
      <c r="R434" s="149" t="s">
        <v>446</v>
      </c>
    </row>
    <row r="435" spans="1:18" s="149" customFormat="1">
      <c r="A435" s="149" t="s">
        <v>77</v>
      </c>
      <c r="C435" s="149" t="s">
        <v>73</v>
      </c>
      <c r="D435" s="149">
        <v>2610718</v>
      </c>
      <c r="E435" s="149">
        <v>0</v>
      </c>
      <c r="F435" s="150">
        <v>20000</v>
      </c>
      <c r="G435" s="149">
        <v>0</v>
      </c>
      <c r="H435" s="150">
        <v>0</v>
      </c>
      <c r="I435" s="149">
        <v>0</v>
      </c>
      <c r="R435" s="149" t="s">
        <v>446</v>
      </c>
    </row>
    <row r="436" spans="1:18" s="149" customFormat="1">
      <c r="A436" s="149" t="s">
        <v>78</v>
      </c>
      <c r="C436" s="149" t="s">
        <v>73</v>
      </c>
      <c r="D436" s="149">
        <v>2610718</v>
      </c>
      <c r="E436" s="149">
        <v>0</v>
      </c>
      <c r="F436" s="150">
        <v>20000</v>
      </c>
      <c r="G436" s="149">
        <v>3016</v>
      </c>
      <c r="H436" s="150">
        <v>18044.96</v>
      </c>
      <c r="I436" s="149">
        <v>15028.96</v>
      </c>
      <c r="R436" s="149" t="s">
        <v>446</v>
      </c>
    </row>
    <row r="437" spans="1:18" s="149" customFormat="1">
      <c r="A437" s="149" t="s">
        <v>78</v>
      </c>
      <c r="C437" s="149" t="s">
        <v>73</v>
      </c>
      <c r="D437" s="149">
        <v>1701118</v>
      </c>
      <c r="E437" s="149">
        <v>0</v>
      </c>
      <c r="F437" s="150">
        <v>9000</v>
      </c>
      <c r="G437" s="149">
        <v>0</v>
      </c>
      <c r="H437" s="150">
        <v>9000</v>
      </c>
      <c r="I437" s="149">
        <v>9000</v>
      </c>
      <c r="R437" s="149" t="s">
        <v>446</v>
      </c>
    </row>
    <row r="438" spans="1:18" s="149" customFormat="1">
      <c r="A438" s="149" t="s">
        <v>78</v>
      </c>
      <c r="C438" s="149" t="s">
        <v>73</v>
      </c>
      <c r="D438" s="149">
        <v>2610718</v>
      </c>
      <c r="E438" s="149">
        <v>0</v>
      </c>
      <c r="F438" s="150">
        <v>10000</v>
      </c>
      <c r="G438" s="149">
        <v>0</v>
      </c>
      <c r="H438" s="150">
        <v>0</v>
      </c>
      <c r="I438" s="149">
        <v>0</v>
      </c>
      <c r="R438" s="149" t="s">
        <v>446</v>
      </c>
    </row>
    <row r="439" spans="1:18" s="149" customFormat="1">
      <c r="A439" s="149" t="s">
        <v>79</v>
      </c>
      <c r="C439" s="149" t="s">
        <v>73</v>
      </c>
      <c r="D439" s="149">
        <v>1701118</v>
      </c>
      <c r="E439" s="149">
        <v>0</v>
      </c>
      <c r="F439" s="150">
        <v>10000</v>
      </c>
      <c r="G439" s="149">
        <v>0</v>
      </c>
      <c r="H439" s="150">
        <v>0</v>
      </c>
      <c r="I439" s="149">
        <v>0</v>
      </c>
      <c r="R439" s="149" t="s">
        <v>446</v>
      </c>
    </row>
    <row r="440" spans="1:18" s="149" customFormat="1">
      <c r="A440" s="149" t="s">
        <v>80</v>
      </c>
      <c r="C440" s="149" t="s">
        <v>81</v>
      </c>
      <c r="D440" s="149">
        <v>1100117</v>
      </c>
      <c r="E440" s="149">
        <v>0</v>
      </c>
      <c r="F440" s="150">
        <v>200000</v>
      </c>
      <c r="G440" s="149">
        <v>0</v>
      </c>
      <c r="H440" s="150">
        <v>200000</v>
      </c>
      <c r="I440" s="149">
        <v>137783.17000000001</v>
      </c>
      <c r="R440" s="149" t="s">
        <v>450</v>
      </c>
    </row>
    <row r="441" spans="1:18" s="149" customFormat="1">
      <c r="A441" s="149" t="s">
        <v>80</v>
      </c>
      <c r="C441" s="149" t="s">
        <v>81</v>
      </c>
      <c r="D441" s="149">
        <v>1100117</v>
      </c>
      <c r="E441" s="149">
        <v>0</v>
      </c>
      <c r="F441" s="150">
        <v>300000</v>
      </c>
      <c r="G441" s="149">
        <v>0</v>
      </c>
      <c r="H441" s="150">
        <v>300000</v>
      </c>
      <c r="I441" s="149">
        <v>0</v>
      </c>
      <c r="R441" s="149" t="s">
        <v>450</v>
      </c>
    </row>
    <row r="442" spans="1:18" s="149" customFormat="1">
      <c r="A442" s="149" t="s">
        <v>80</v>
      </c>
      <c r="C442" s="149" t="s">
        <v>81</v>
      </c>
      <c r="D442" s="149">
        <v>1100118</v>
      </c>
      <c r="E442" s="149">
        <v>0</v>
      </c>
      <c r="F442" s="149">
        <v>0</v>
      </c>
      <c r="G442" s="149">
        <v>0</v>
      </c>
      <c r="H442" s="150">
        <v>36014.629999999997</v>
      </c>
      <c r="I442" s="149">
        <v>0</v>
      </c>
      <c r="R442" s="149" t="s">
        <v>450</v>
      </c>
    </row>
    <row r="443" spans="1:18" s="149" customFormat="1">
      <c r="A443" s="149" t="s">
        <v>80</v>
      </c>
      <c r="C443" s="149" t="s">
        <v>81</v>
      </c>
      <c r="D443" s="149">
        <v>1600418</v>
      </c>
      <c r="E443" s="149">
        <v>0</v>
      </c>
      <c r="F443" s="149">
        <v>0</v>
      </c>
      <c r="G443" s="149">
        <v>0</v>
      </c>
      <c r="H443" s="150">
        <v>3985.37</v>
      </c>
      <c r="I443" s="149">
        <v>0</v>
      </c>
      <c r="R443" s="149" t="s">
        <v>450</v>
      </c>
    </row>
    <row r="444" spans="1:18" s="149" customFormat="1">
      <c r="A444" s="149" t="s">
        <v>80</v>
      </c>
      <c r="C444" s="149" t="s">
        <v>81</v>
      </c>
      <c r="D444" s="149">
        <v>1100117</v>
      </c>
      <c r="E444" s="149">
        <v>0</v>
      </c>
      <c r="F444" s="149">
        <v>0</v>
      </c>
      <c r="G444" s="149">
        <v>0</v>
      </c>
      <c r="H444" s="150">
        <v>0</v>
      </c>
      <c r="I444" s="149">
        <v>0</v>
      </c>
      <c r="R444" s="149" t="s">
        <v>450</v>
      </c>
    </row>
    <row r="445" spans="1:18" s="149" customFormat="1">
      <c r="A445" s="149" t="s">
        <v>80</v>
      </c>
      <c r="C445" s="149" t="s">
        <v>81</v>
      </c>
      <c r="D445" s="149">
        <v>1100117</v>
      </c>
      <c r="E445" s="149">
        <v>0</v>
      </c>
      <c r="F445" s="150">
        <v>400000</v>
      </c>
      <c r="G445" s="149">
        <v>0</v>
      </c>
      <c r="H445" s="150">
        <v>400000</v>
      </c>
      <c r="I445" s="149">
        <v>43543.07</v>
      </c>
      <c r="R445" s="149" t="s">
        <v>450</v>
      </c>
    </row>
    <row r="446" spans="1:18" s="149" customFormat="1">
      <c r="A446" s="149" t="s">
        <v>80</v>
      </c>
      <c r="C446" s="149" t="s">
        <v>81</v>
      </c>
      <c r="D446" s="149">
        <v>1600418</v>
      </c>
      <c r="E446" s="149">
        <v>0</v>
      </c>
      <c r="F446" s="150">
        <v>8219.18</v>
      </c>
      <c r="G446" s="149">
        <v>0</v>
      </c>
      <c r="H446" s="150">
        <v>8219.18</v>
      </c>
      <c r="I446" s="149">
        <v>8937.91</v>
      </c>
      <c r="R446" s="149" t="s">
        <v>450</v>
      </c>
    </row>
    <row r="447" spans="1:18" s="149" customFormat="1">
      <c r="A447" s="149" t="s">
        <v>80</v>
      </c>
      <c r="C447" s="149" t="s">
        <v>81</v>
      </c>
      <c r="D447" s="149">
        <v>1100118</v>
      </c>
      <c r="E447" s="149">
        <v>0</v>
      </c>
      <c r="F447" s="149">
        <v>0</v>
      </c>
      <c r="G447" s="149">
        <v>0</v>
      </c>
      <c r="H447" s="150">
        <v>150000</v>
      </c>
      <c r="I447" s="149">
        <v>8664.5400000000009</v>
      </c>
      <c r="R447" s="149" t="s">
        <v>450</v>
      </c>
    </row>
    <row r="448" spans="1:18" s="149" customFormat="1">
      <c r="A448" s="149" t="s">
        <v>80</v>
      </c>
      <c r="C448" s="149" t="s">
        <v>81</v>
      </c>
      <c r="D448" s="149">
        <v>1600418</v>
      </c>
      <c r="E448" s="149">
        <v>0</v>
      </c>
      <c r="F448" s="150">
        <v>42465.75</v>
      </c>
      <c r="G448" s="149">
        <v>0</v>
      </c>
      <c r="H448" s="150">
        <v>42465.75</v>
      </c>
      <c r="I448" s="149">
        <v>36782.879999999997</v>
      </c>
      <c r="R448" s="149" t="s">
        <v>450</v>
      </c>
    </row>
    <row r="449" spans="1:18" s="149" customFormat="1">
      <c r="A449" s="149" t="s">
        <v>80</v>
      </c>
      <c r="C449" s="149" t="s">
        <v>81</v>
      </c>
      <c r="D449" s="149">
        <v>1600418</v>
      </c>
      <c r="E449" s="150">
        <v>210008.83</v>
      </c>
      <c r="F449" s="150">
        <v>210008.83</v>
      </c>
      <c r="G449" s="149">
        <v>0</v>
      </c>
      <c r="H449" s="150">
        <v>210008.83</v>
      </c>
      <c r="I449" s="149">
        <v>61093</v>
      </c>
      <c r="R449" s="149" t="s">
        <v>450</v>
      </c>
    </row>
    <row r="450" spans="1:18" s="149" customFormat="1">
      <c r="A450" s="149" t="s">
        <v>80</v>
      </c>
      <c r="C450" s="149" t="s">
        <v>81</v>
      </c>
      <c r="D450" s="149">
        <v>1600418</v>
      </c>
      <c r="E450" s="150">
        <v>80000</v>
      </c>
      <c r="F450" s="150">
        <v>150000</v>
      </c>
      <c r="G450" s="149">
        <v>0</v>
      </c>
      <c r="H450" s="150">
        <v>150000</v>
      </c>
      <c r="I450" s="149">
        <v>0</v>
      </c>
      <c r="R450" s="149" t="s">
        <v>450</v>
      </c>
    </row>
    <row r="451" spans="1:18" s="149" customFormat="1">
      <c r="A451" s="149" t="s">
        <v>80</v>
      </c>
      <c r="C451" s="149" t="s">
        <v>81</v>
      </c>
      <c r="D451" s="149">
        <v>1100117</v>
      </c>
      <c r="E451" s="149">
        <v>0</v>
      </c>
      <c r="F451" s="150">
        <v>400000</v>
      </c>
      <c r="G451" s="149">
        <v>0</v>
      </c>
      <c r="H451" s="150">
        <v>400000</v>
      </c>
      <c r="I451" s="149">
        <v>151524.76</v>
      </c>
      <c r="R451" s="149" t="s">
        <v>450</v>
      </c>
    </row>
    <row r="452" spans="1:18" s="149" customFormat="1">
      <c r="A452" s="149" t="s">
        <v>80</v>
      </c>
      <c r="C452" s="149" t="s">
        <v>81</v>
      </c>
      <c r="D452" s="149">
        <v>1600418</v>
      </c>
      <c r="E452" s="149">
        <v>0</v>
      </c>
      <c r="F452" s="149">
        <v>0</v>
      </c>
      <c r="G452" s="149">
        <v>0</v>
      </c>
      <c r="H452" s="150">
        <v>40000</v>
      </c>
      <c r="I452" s="149">
        <v>0</v>
      </c>
      <c r="R452" s="149" t="s">
        <v>450</v>
      </c>
    </row>
    <row r="453" spans="1:18" s="149" customFormat="1">
      <c r="A453" s="149" t="s">
        <v>80</v>
      </c>
      <c r="C453" s="149" t="s">
        <v>81</v>
      </c>
      <c r="D453" s="149">
        <v>1100118</v>
      </c>
      <c r="E453" s="150">
        <v>50000</v>
      </c>
      <c r="F453" s="150">
        <v>50000</v>
      </c>
      <c r="G453" s="149">
        <v>4800</v>
      </c>
      <c r="H453" s="150">
        <v>18832.54</v>
      </c>
      <c r="I453" s="149">
        <v>14032.54</v>
      </c>
      <c r="R453" s="149" t="s">
        <v>450</v>
      </c>
    </row>
    <row r="454" spans="1:18" s="149" customFormat="1">
      <c r="A454" s="149" t="s">
        <v>80</v>
      </c>
      <c r="C454" s="149" t="s">
        <v>81</v>
      </c>
      <c r="D454" s="149">
        <v>1100118</v>
      </c>
      <c r="E454" s="149">
        <v>0</v>
      </c>
      <c r="F454" s="150">
        <v>29905.15</v>
      </c>
      <c r="G454" s="149">
        <v>0</v>
      </c>
      <c r="H454" s="150">
        <v>29905.15</v>
      </c>
      <c r="I454" s="149">
        <v>29905.15</v>
      </c>
      <c r="R454" s="149" t="s">
        <v>450</v>
      </c>
    </row>
    <row r="455" spans="1:18" s="149" customFormat="1">
      <c r="A455" s="149" t="s">
        <v>80</v>
      </c>
      <c r="C455" s="149" t="s">
        <v>81</v>
      </c>
      <c r="D455" s="149">
        <v>1100118</v>
      </c>
      <c r="E455" s="149">
        <v>0</v>
      </c>
      <c r="F455" s="150">
        <v>23725.48</v>
      </c>
      <c r="G455" s="149">
        <v>0</v>
      </c>
      <c r="H455" s="150">
        <v>5887.23</v>
      </c>
      <c r="I455" s="149">
        <v>5887.23</v>
      </c>
      <c r="R455" s="149" t="s">
        <v>450</v>
      </c>
    </row>
    <row r="456" spans="1:18" s="149" customFormat="1">
      <c r="A456" s="149" t="s">
        <v>80</v>
      </c>
      <c r="C456" s="149" t="s">
        <v>81</v>
      </c>
      <c r="D456" s="149">
        <v>1600418</v>
      </c>
      <c r="E456" s="150">
        <v>1406934</v>
      </c>
      <c r="F456" s="150">
        <v>6934</v>
      </c>
      <c r="G456" s="149">
        <v>0</v>
      </c>
      <c r="H456" s="150">
        <v>0</v>
      </c>
      <c r="I456" s="149">
        <v>0</v>
      </c>
      <c r="R456" s="149" t="s">
        <v>450</v>
      </c>
    </row>
    <row r="457" spans="1:18" s="149" customFormat="1">
      <c r="A457" s="149" t="s">
        <v>80</v>
      </c>
      <c r="C457" s="149" t="s">
        <v>81</v>
      </c>
      <c r="D457" s="149">
        <v>1100118</v>
      </c>
      <c r="E457" s="149">
        <v>0</v>
      </c>
      <c r="F457" s="149">
        <v>0</v>
      </c>
      <c r="G457" s="149">
        <v>0</v>
      </c>
      <c r="H457" s="150">
        <v>0</v>
      </c>
      <c r="I457" s="149">
        <v>0</v>
      </c>
      <c r="R457" s="149" t="s">
        <v>450</v>
      </c>
    </row>
    <row r="458" spans="1:18" s="149" customFormat="1">
      <c r="A458" s="149" t="s">
        <v>80</v>
      </c>
      <c r="C458" s="149" t="s">
        <v>81</v>
      </c>
      <c r="D458" s="149">
        <v>1600418</v>
      </c>
      <c r="E458" s="149">
        <v>0</v>
      </c>
      <c r="F458" s="150">
        <v>3000</v>
      </c>
      <c r="G458" s="149">
        <v>0</v>
      </c>
      <c r="H458" s="150">
        <v>641.99</v>
      </c>
      <c r="I458" s="149">
        <v>641.99</v>
      </c>
      <c r="R458" s="149" t="s">
        <v>450</v>
      </c>
    </row>
    <row r="459" spans="1:18" s="149" customFormat="1">
      <c r="A459" s="149" t="s">
        <v>80</v>
      </c>
      <c r="C459" s="149" t="s">
        <v>81</v>
      </c>
      <c r="D459" s="149">
        <v>1100118</v>
      </c>
      <c r="E459" s="149">
        <v>0</v>
      </c>
      <c r="F459" s="150">
        <v>22364.799999999999</v>
      </c>
      <c r="G459" s="149">
        <v>0</v>
      </c>
      <c r="H459" s="150">
        <v>22364.799999999999</v>
      </c>
      <c r="I459" s="149">
        <v>22364.799999999999</v>
      </c>
      <c r="R459" s="149" t="s">
        <v>450</v>
      </c>
    </row>
    <row r="460" spans="1:18" s="149" customFormat="1">
      <c r="A460" s="149" t="s">
        <v>80</v>
      </c>
      <c r="C460" s="149" t="s">
        <v>81</v>
      </c>
      <c r="D460" s="149">
        <v>1100118</v>
      </c>
      <c r="E460" s="150">
        <v>10000</v>
      </c>
      <c r="F460" s="150">
        <v>10000</v>
      </c>
      <c r="G460" s="149">
        <v>0</v>
      </c>
      <c r="H460" s="150">
        <v>0</v>
      </c>
      <c r="I460" s="149">
        <v>0</v>
      </c>
      <c r="R460" s="149" t="s">
        <v>450</v>
      </c>
    </row>
    <row r="461" spans="1:18" s="149" customFormat="1">
      <c r="A461" s="149" t="s">
        <v>80</v>
      </c>
      <c r="C461" s="149" t="s">
        <v>81</v>
      </c>
      <c r="D461" s="149">
        <v>1100118</v>
      </c>
      <c r="E461" s="149">
        <v>0</v>
      </c>
      <c r="F461" s="150">
        <v>2550</v>
      </c>
      <c r="G461" s="149">
        <v>0</v>
      </c>
      <c r="H461" s="150">
        <v>335</v>
      </c>
      <c r="I461" s="149">
        <v>335</v>
      </c>
      <c r="R461" s="149" t="s">
        <v>450</v>
      </c>
    </row>
    <row r="462" spans="1:18" s="149" customFormat="1">
      <c r="A462" s="149" t="s">
        <v>80</v>
      </c>
      <c r="C462" s="149" t="s">
        <v>81</v>
      </c>
      <c r="D462" s="149">
        <v>1100118</v>
      </c>
      <c r="E462" s="150">
        <v>5000</v>
      </c>
      <c r="F462" s="150">
        <v>5000</v>
      </c>
      <c r="G462" s="149">
        <v>0</v>
      </c>
      <c r="H462" s="150">
        <v>1036</v>
      </c>
      <c r="I462" s="149">
        <v>1036</v>
      </c>
      <c r="R462" s="149" t="s">
        <v>450</v>
      </c>
    </row>
    <row r="463" spans="1:18" s="149" customFormat="1">
      <c r="A463" s="149" t="s">
        <v>80</v>
      </c>
      <c r="C463" s="149" t="s">
        <v>81</v>
      </c>
      <c r="D463" s="149">
        <v>1100118</v>
      </c>
      <c r="E463" s="150">
        <v>13939.64</v>
      </c>
      <c r="F463" s="150">
        <v>11439.64</v>
      </c>
      <c r="G463" s="149">
        <v>0</v>
      </c>
      <c r="H463" s="150">
        <v>1870.5</v>
      </c>
      <c r="I463" s="149">
        <v>1870.5</v>
      </c>
      <c r="R463" s="149" t="s">
        <v>450</v>
      </c>
    </row>
    <row r="464" spans="1:18" s="149" customFormat="1">
      <c r="A464" s="149" t="s">
        <v>80</v>
      </c>
      <c r="C464" s="149" t="s">
        <v>81</v>
      </c>
      <c r="D464" s="149">
        <v>1600418</v>
      </c>
      <c r="E464" s="149">
        <v>0</v>
      </c>
      <c r="F464" s="150">
        <v>1391448.96</v>
      </c>
      <c r="G464" s="149">
        <v>169563.15</v>
      </c>
      <c r="H464" s="150">
        <v>724114</v>
      </c>
      <c r="I464" s="149">
        <v>554550.85</v>
      </c>
      <c r="R464" s="149" t="s">
        <v>450</v>
      </c>
    </row>
    <row r="465" spans="1:18" s="149" customFormat="1">
      <c r="A465" s="149" t="s">
        <v>80</v>
      </c>
      <c r="C465" s="149" t="s">
        <v>81</v>
      </c>
      <c r="D465" s="149">
        <v>1600418</v>
      </c>
      <c r="E465" s="149">
        <v>0</v>
      </c>
      <c r="F465" s="150">
        <v>3000</v>
      </c>
      <c r="G465" s="149">
        <v>0</v>
      </c>
      <c r="H465" s="150">
        <v>1838</v>
      </c>
      <c r="I465" s="149">
        <v>1838</v>
      </c>
      <c r="R465" s="149" t="s">
        <v>450</v>
      </c>
    </row>
    <row r="466" spans="1:18" s="149" customFormat="1">
      <c r="A466" s="149" t="s">
        <v>80</v>
      </c>
      <c r="C466" s="149" t="s">
        <v>81</v>
      </c>
      <c r="D466" s="149">
        <v>1100118</v>
      </c>
      <c r="E466" s="150">
        <v>100000</v>
      </c>
      <c r="F466" s="150">
        <v>114795.21</v>
      </c>
      <c r="G466" s="149">
        <v>0</v>
      </c>
      <c r="H466" s="150">
        <v>22073.77</v>
      </c>
      <c r="I466" s="149">
        <v>22073.77</v>
      </c>
      <c r="R466" s="149" t="s">
        <v>450</v>
      </c>
    </row>
    <row r="467" spans="1:18" s="149" customFormat="1">
      <c r="A467" s="149" t="s">
        <v>80</v>
      </c>
      <c r="C467" s="149" t="s">
        <v>81</v>
      </c>
      <c r="D467" s="149">
        <v>1100118</v>
      </c>
      <c r="E467" s="149">
        <v>0</v>
      </c>
      <c r="F467" s="150">
        <v>251567.95</v>
      </c>
      <c r="G467" s="149">
        <v>0</v>
      </c>
      <c r="H467" s="150">
        <v>159784.07999999999</v>
      </c>
      <c r="I467" s="149">
        <v>159784.07999999999</v>
      </c>
      <c r="R467" s="149" t="s">
        <v>450</v>
      </c>
    </row>
    <row r="468" spans="1:18" s="149" customFormat="1">
      <c r="A468" s="149" t="s">
        <v>80</v>
      </c>
      <c r="C468" s="149" t="s">
        <v>81</v>
      </c>
      <c r="D468" s="149">
        <v>1100118</v>
      </c>
      <c r="E468" s="149">
        <v>0</v>
      </c>
      <c r="F468" s="150">
        <v>1171.3699999999999</v>
      </c>
      <c r="G468" s="149">
        <v>0</v>
      </c>
      <c r="H468" s="150">
        <v>0</v>
      </c>
      <c r="I468" s="149">
        <v>0</v>
      </c>
      <c r="R468" s="149" t="s">
        <v>450</v>
      </c>
    </row>
    <row r="469" spans="1:18" s="149" customFormat="1">
      <c r="A469" s="149" t="s">
        <v>80</v>
      </c>
      <c r="C469" s="149" t="s">
        <v>81</v>
      </c>
      <c r="D469" s="149">
        <v>1100118</v>
      </c>
      <c r="E469" s="149">
        <v>0</v>
      </c>
      <c r="F469" s="150">
        <v>12758.84</v>
      </c>
      <c r="G469" s="149">
        <v>0</v>
      </c>
      <c r="H469" s="150">
        <v>12758.84</v>
      </c>
      <c r="I469" s="149">
        <v>12758.84</v>
      </c>
      <c r="R469" s="149" t="s">
        <v>450</v>
      </c>
    </row>
    <row r="470" spans="1:18" s="149" customFormat="1">
      <c r="A470" s="149" t="s">
        <v>80</v>
      </c>
      <c r="C470" s="149" t="s">
        <v>81</v>
      </c>
      <c r="D470" s="149">
        <v>1100118</v>
      </c>
      <c r="E470" s="149">
        <v>0</v>
      </c>
      <c r="F470" s="150">
        <v>11112.8</v>
      </c>
      <c r="G470" s="149">
        <v>0</v>
      </c>
      <c r="H470" s="150">
        <v>11112.8</v>
      </c>
      <c r="I470" s="149">
        <v>11112.8</v>
      </c>
      <c r="R470" s="149" t="s">
        <v>450</v>
      </c>
    </row>
    <row r="471" spans="1:18" s="149" customFormat="1">
      <c r="A471" s="149" t="s">
        <v>80</v>
      </c>
      <c r="C471" s="149" t="s">
        <v>81</v>
      </c>
      <c r="D471" s="149">
        <v>1100118</v>
      </c>
      <c r="E471" s="150">
        <v>20000</v>
      </c>
      <c r="F471" s="150">
        <v>20000</v>
      </c>
      <c r="G471" s="149">
        <v>0</v>
      </c>
      <c r="H471" s="150">
        <v>0</v>
      </c>
      <c r="I471" s="149">
        <v>0</v>
      </c>
      <c r="R471" s="149" t="s">
        <v>450</v>
      </c>
    </row>
    <row r="472" spans="1:18" s="149" customFormat="1">
      <c r="A472" s="149" t="s">
        <v>80</v>
      </c>
      <c r="C472" s="149" t="s">
        <v>81</v>
      </c>
      <c r="D472" s="149">
        <v>1100118</v>
      </c>
      <c r="E472" s="150">
        <v>10000</v>
      </c>
      <c r="F472" s="150">
        <v>12598.4</v>
      </c>
      <c r="G472" s="149">
        <v>0</v>
      </c>
      <c r="H472" s="150">
        <v>0</v>
      </c>
      <c r="I472" s="149">
        <v>0</v>
      </c>
      <c r="R472" s="149" t="s">
        <v>450</v>
      </c>
    </row>
    <row r="473" spans="1:18" s="149" customFormat="1">
      <c r="A473" s="149" t="s">
        <v>82</v>
      </c>
      <c r="C473" s="149" t="s">
        <v>81</v>
      </c>
      <c r="D473" s="149">
        <v>2510218</v>
      </c>
      <c r="E473" s="150">
        <v>23449887.329999998</v>
      </c>
      <c r="F473" s="150">
        <v>19367404.829999998</v>
      </c>
      <c r="G473" s="149">
        <v>0</v>
      </c>
      <c r="H473" s="150">
        <v>19367404.829999998</v>
      </c>
      <c r="I473" s="149">
        <v>13572528</v>
      </c>
      <c r="R473" s="149" t="s">
        <v>450</v>
      </c>
    </row>
    <row r="474" spans="1:18" s="149" customFormat="1">
      <c r="A474" s="149" t="s">
        <v>82</v>
      </c>
      <c r="C474" s="149" t="s">
        <v>81</v>
      </c>
      <c r="D474" s="149">
        <v>2510218</v>
      </c>
      <c r="E474" s="150">
        <v>1108821.33</v>
      </c>
      <c r="F474" s="150">
        <v>1108821.33</v>
      </c>
      <c r="G474" s="149">
        <v>0</v>
      </c>
      <c r="H474" s="150">
        <v>1108821.33</v>
      </c>
      <c r="I474" s="149">
        <v>829297</v>
      </c>
      <c r="R474" s="149" t="s">
        <v>450</v>
      </c>
    </row>
    <row r="475" spans="1:18" s="149" customFormat="1">
      <c r="A475" s="149" t="s">
        <v>82</v>
      </c>
      <c r="C475" s="149" t="s">
        <v>81</v>
      </c>
      <c r="D475" s="149">
        <v>2510218</v>
      </c>
      <c r="E475" s="150">
        <v>403704.8</v>
      </c>
      <c r="F475" s="150">
        <v>406838.6</v>
      </c>
      <c r="G475" s="149">
        <v>0</v>
      </c>
      <c r="H475" s="150">
        <v>406838.6</v>
      </c>
      <c r="I475" s="149">
        <v>0</v>
      </c>
      <c r="R475" s="149" t="s">
        <v>450</v>
      </c>
    </row>
    <row r="476" spans="1:18" s="149" customFormat="1">
      <c r="A476" s="149" t="s">
        <v>82</v>
      </c>
      <c r="C476" s="149" t="s">
        <v>81</v>
      </c>
      <c r="D476" s="149">
        <v>2510218</v>
      </c>
      <c r="E476" s="150">
        <v>2085808.13</v>
      </c>
      <c r="F476" s="150">
        <v>2712257.33</v>
      </c>
      <c r="G476" s="149">
        <v>0</v>
      </c>
      <c r="H476" s="150">
        <v>2712257.33</v>
      </c>
      <c r="I476" s="149">
        <v>0</v>
      </c>
      <c r="R476" s="149" t="s">
        <v>450</v>
      </c>
    </row>
    <row r="477" spans="1:18" s="149" customFormat="1">
      <c r="A477" s="149" t="s">
        <v>82</v>
      </c>
      <c r="C477" s="149" t="s">
        <v>81</v>
      </c>
      <c r="D477" s="149">
        <v>2510218</v>
      </c>
      <c r="E477" s="150">
        <v>25309</v>
      </c>
      <c r="F477" s="150">
        <v>40309</v>
      </c>
      <c r="G477" s="149">
        <v>5386.5</v>
      </c>
      <c r="H477" s="150">
        <v>5728.12</v>
      </c>
      <c r="I477" s="149">
        <v>341.62</v>
      </c>
      <c r="R477" s="149" t="s">
        <v>450</v>
      </c>
    </row>
    <row r="478" spans="1:18" s="149" customFormat="1">
      <c r="A478" s="149" t="s">
        <v>82</v>
      </c>
      <c r="C478" s="149" t="s">
        <v>81</v>
      </c>
      <c r="D478" s="149">
        <v>2510218</v>
      </c>
      <c r="E478" s="150">
        <v>2000</v>
      </c>
      <c r="F478" s="150">
        <v>5000</v>
      </c>
      <c r="G478" s="149">
        <v>2735</v>
      </c>
      <c r="H478" s="150">
        <v>3993.99</v>
      </c>
      <c r="I478" s="149">
        <v>1258.99</v>
      </c>
      <c r="R478" s="149" t="s">
        <v>450</v>
      </c>
    </row>
    <row r="479" spans="1:18" s="149" customFormat="1">
      <c r="A479" s="149" t="s">
        <v>82</v>
      </c>
      <c r="C479" s="149" t="s">
        <v>81</v>
      </c>
      <c r="D479" s="149">
        <v>2510218</v>
      </c>
      <c r="E479" s="150">
        <v>4000</v>
      </c>
      <c r="F479" s="150">
        <v>9000</v>
      </c>
      <c r="G479" s="149">
        <v>990</v>
      </c>
      <c r="H479" s="150">
        <v>990</v>
      </c>
      <c r="I479" s="149">
        <v>0</v>
      </c>
      <c r="R479" s="149" t="s">
        <v>450</v>
      </c>
    </row>
    <row r="480" spans="1:18" s="149" customFormat="1">
      <c r="A480" s="149" t="s">
        <v>82</v>
      </c>
      <c r="C480" s="149" t="s">
        <v>81</v>
      </c>
      <c r="D480" s="149">
        <v>2510218</v>
      </c>
      <c r="E480" s="150">
        <v>18400</v>
      </c>
      <c r="F480" s="150">
        <v>30400</v>
      </c>
      <c r="G480" s="149">
        <v>18162</v>
      </c>
      <c r="H480" s="150">
        <v>18162</v>
      </c>
      <c r="I480" s="149">
        <v>0</v>
      </c>
      <c r="R480" s="149" t="s">
        <v>450</v>
      </c>
    </row>
    <row r="481" spans="1:18" s="149" customFormat="1">
      <c r="A481" s="149" t="s">
        <v>82</v>
      </c>
      <c r="C481" s="149" t="s">
        <v>81</v>
      </c>
      <c r="D481" s="149">
        <v>2510218</v>
      </c>
      <c r="E481" s="150">
        <v>16093</v>
      </c>
      <c r="F481" s="150">
        <v>41293</v>
      </c>
      <c r="G481" s="149">
        <v>9750.9599999999991</v>
      </c>
      <c r="H481" s="150">
        <v>18373.29</v>
      </c>
      <c r="I481" s="149">
        <v>8622.33</v>
      </c>
      <c r="R481" s="149" t="s">
        <v>450</v>
      </c>
    </row>
    <row r="482" spans="1:18" s="149" customFormat="1">
      <c r="A482" s="149" t="s">
        <v>82</v>
      </c>
      <c r="C482" s="149" t="s">
        <v>81</v>
      </c>
      <c r="D482" s="149">
        <v>2510218</v>
      </c>
      <c r="E482" s="150">
        <v>180000</v>
      </c>
      <c r="F482" s="150">
        <v>470000</v>
      </c>
      <c r="G482" s="149">
        <v>33923.54</v>
      </c>
      <c r="H482" s="150">
        <v>98863.44</v>
      </c>
      <c r="I482" s="149">
        <v>64939.9</v>
      </c>
      <c r="R482" s="149" t="s">
        <v>450</v>
      </c>
    </row>
    <row r="483" spans="1:18" s="149" customFormat="1">
      <c r="A483" s="149" t="s">
        <v>82</v>
      </c>
      <c r="C483" s="149" t="s">
        <v>81</v>
      </c>
      <c r="D483" s="149">
        <v>2510218</v>
      </c>
      <c r="E483" s="150">
        <v>10000</v>
      </c>
      <c r="F483" s="150">
        <v>10000</v>
      </c>
      <c r="G483" s="149">
        <v>0</v>
      </c>
      <c r="H483" s="150">
        <v>0</v>
      </c>
      <c r="I483" s="149">
        <v>0</v>
      </c>
      <c r="R483" s="149" t="s">
        <v>450</v>
      </c>
    </row>
    <row r="484" spans="1:18" s="149" customFormat="1">
      <c r="A484" s="149" t="s">
        <v>82</v>
      </c>
      <c r="C484" s="149" t="s">
        <v>81</v>
      </c>
      <c r="D484" s="149">
        <v>2510218</v>
      </c>
      <c r="E484" s="149">
        <v>0</v>
      </c>
      <c r="F484" s="150">
        <v>5000</v>
      </c>
      <c r="G484" s="149">
        <v>0</v>
      </c>
      <c r="H484" s="150">
        <v>0</v>
      </c>
      <c r="I484" s="149">
        <v>0</v>
      </c>
      <c r="R484" s="149" t="s">
        <v>450</v>
      </c>
    </row>
    <row r="485" spans="1:18" s="149" customFormat="1">
      <c r="A485" s="149" t="s">
        <v>82</v>
      </c>
      <c r="C485" s="149" t="s">
        <v>81</v>
      </c>
      <c r="D485" s="149">
        <v>2510218</v>
      </c>
      <c r="E485" s="149">
        <v>0</v>
      </c>
      <c r="F485" s="150">
        <v>5000</v>
      </c>
      <c r="G485" s="149">
        <v>0</v>
      </c>
      <c r="H485" s="149">
        <v>0</v>
      </c>
      <c r="I485" s="149">
        <v>0</v>
      </c>
      <c r="R485" s="149" t="s">
        <v>450</v>
      </c>
    </row>
    <row r="486" spans="1:18" s="149" customFormat="1">
      <c r="A486" s="149" t="s">
        <v>82</v>
      </c>
      <c r="C486" s="149" t="s">
        <v>81</v>
      </c>
      <c r="D486" s="149">
        <v>2510218</v>
      </c>
      <c r="E486" s="150">
        <v>7000</v>
      </c>
      <c r="F486" s="150">
        <v>11500</v>
      </c>
      <c r="G486" s="149">
        <v>1422.98</v>
      </c>
      <c r="H486" s="149">
        <v>1422.98</v>
      </c>
      <c r="I486" s="149">
        <v>0</v>
      </c>
      <c r="R486" s="149" t="s">
        <v>450</v>
      </c>
    </row>
    <row r="487" spans="1:18" s="149" customFormat="1">
      <c r="A487" s="149" t="s">
        <v>82</v>
      </c>
      <c r="C487" s="149" t="s">
        <v>81</v>
      </c>
      <c r="D487" s="149">
        <v>2510218</v>
      </c>
      <c r="E487" s="150">
        <v>59749</v>
      </c>
      <c r="F487" s="150">
        <v>54749</v>
      </c>
      <c r="G487" s="149">
        <v>207.08</v>
      </c>
      <c r="H487" s="149">
        <v>207.08</v>
      </c>
      <c r="I487" s="149">
        <v>0</v>
      </c>
      <c r="R487" s="149" t="s">
        <v>450</v>
      </c>
    </row>
    <row r="488" spans="1:18" s="149" customFormat="1">
      <c r="A488" s="149" t="s">
        <v>82</v>
      </c>
      <c r="C488" s="149" t="s">
        <v>81</v>
      </c>
      <c r="D488" s="149">
        <v>2510218</v>
      </c>
      <c r="E488" s="149">
        <v>0</v>
      </c>
      <c r="F488" s="150">
        <v>44300</v>
      </c>
      <c r="G488" s="149">
        <v>0</v>
      </c>
      <c r="H488" s="149">
        <v>0</v>
      </c>
      <c r="I488" s="149">
        <v>0</v>
      </c>
      <c r="R488" s="149" t="s">
        <v>450</v>
      </c>
    </row>
    <row r="489" spans="1:18" s="149" customFormat="1">
      <c r="A489" s="149" t="s">
        <v>82</v>
      </c>
      <c r="C489" s="149" t="s">
        <v>81</v>
      </c>
      <c r="D489" s="149">
        <v>2510218</v>
      </c>
      <c r="E489" s="150">
        <v>75574</v>
      </c>
      <c r="F489" s="150">
        <v>138574</v>
      </c>
      <c r="G489" s="149">
        <v>30542.37</v>
      </c>
      <c r="H489" s="149">
        <v>30542.37</v>
      </c>
      <c r="I489" s="149">
        <v>0</v>
      </c>
      <c r="R489" s="149" t="s">
        <v>450</v>
      </c>
    </row>
    <row r="490" spans="1:18" s="149" customFormat="1">
      <c r="A490" s="149" t="s">
        <v>82</v>
      </c>
      <c r="C490" s="149" t="s">
        <v>81</v>
      </c>
      <c r="D490" s="149">
        <v>2510218</v>
      </c>
      <c r="E490" s="149">
        <v>0</v>
      </c>
      <c r="F490" s="150">
        <v>5000</v>
      </c>
      <c r="G490" s="149">
        <v>0</v>
      </c>
      <c r="H490" s="149">
        <v>0</v>
      </c>
      <c r="I490" s="149">
        <v>0</v>
      </c>
      <c r="R490" s="149" t="s">
        <v>450</v>
      </c>
    </row>
    <row r="491" spans="1:18" s="149" customFormat="1">
      <c r="A491" s="149" t="s">
        <v>82</v>
      </c>
      <c r="C491" s="149" t="s">
        <v>81</v>
      </c>
      <c r="D491" s="149">
        <v>2510218</v>
      </c>
      <c r="E491" s="149">
        <v>0</v>
      </c>
      <c r="F491" s="150">
        <v>15000</v>
      </c>
      <c r="G491" s="149">
        <v>0</v>
      </c>
      <c r="H491" s="149">
        <v>0</v>
      </c>
      <c r="I491" s="149">
        <v>0</v>
      </c>
      <c r="R491" s="149" t="s">
        <v>450</v>
      </c>
    </row>
    <row r="492" spans="1:18" s="149" customFormat="1">
      <c r="A492" s="149" t="s">
        <v>82</v>
      </c>
      <c r="C492" s="149" t="s">
        <v>81</v>
      </c>
      <c r="D492" s="149">
        <v>2510218</v>
      </c>
      <c r="E492" s="150">
        <v>1275745.47</v>
      </c>
      <c r="F492" s="150">
        <v>2324740.0699999998</v>
      </c>
      <c r="G492" s="149">
        <v>609427</v>
      </c>
      <c r="H492" s="149">
        <v>863764.73</v>
      </c>
      <c r="I492" s="149">
        <v>254337.73</v>
      </c>
      <c r="R492" s="149" t="s">
        <v>450</v>
      </c>
    </row>
    <row r="493" spans="1:18" s="149" customFormat="1">
      <c r="A493" s="149" t="s">
        <v>82</v>
      </c>
      <c r="C493" s="149" t="s">
        <v>81</v>
      </c>
      <c r="D493" s="149">
        <v>2510218</v>
      </c>
      <c r="E493" s="150">
        <v>65700</v>
      </c>
      <c r="F493" s="150">
        <v>529700</v>
      </c>
      <c r="G493" s="149">
        <v>327137.28000000003</v>
      </c>
      <c r="H493" s="149">
        <v>327137.28000000003</v>
      </c>
      <c r="I493" s="149">
        <v>0</v>
      </c>
      <c r="R493" s="149" t="s">
        <v>450</v>
      </c>
    </row>
    <row r="494" spans="1:18" s="149" customFormat="1">
      <c r="A494" s="149" t="s">
        <v>82</v>
      </c>
      <c r="C494" s="149" t="s">
        <v>81</v>
      </c>
      <c r="D494" s="149">
        <v>2510218</v>
      </c>
      <c r="E494" s="149">
        <v>0</v>
      </c>
      <c r="F494" s="150">
        <v>5000</v>
      </c>
      <c r="G494" s="149">
        <v>0</v>
      </c>
      <c r="H494" s="149">
        <v>0</v>
      </c>
      <c r="I494" s="149">
        <v>0</v>
      </c>
      <c r="R494" s="149" t="s">
        <v>450</v>
      </c>
    </row>
    <row r="495" spans="1:18" s="149" customFormat="1">
      <c r="A495" s="149" t="s">
        <v>82</v>
      </c>
      <c r="C495" s="149" t="s">
        <v>81</v>
      </c>
      <c r="D495" s="149">
        <v>2510218</v>
      </c>
      <c r="E495" s="149">
        <v>0</v>
      </c>
      <c r="F495" s="150">
        <v>45000</v>
      </c>
      <c r="G495" s="149">
        <v>16800</v>
      </c>
      <c r="H495" s="149">
        <v>16800</v>
      </c>
      <c r="I495" s="149">
        <v>0</v>
      </c>
      <c r="R495" s="149" t="s">
        <v>450</v>
      </c>
    </row>
    <row r="496" spans="1:18" s="149" customFormat="1">
      <c r="A496" s="149" t="s">
        <v>82</v>
      </c>
      <c r="C496" s="149" t="s">
        <v>81</v>
      </c>
      <c r="D496" s="149">
        <v>2510218</v>
      </c>
      <c r="E496" s="149">
        <v>505</v>
      </c>
      <c r="F496" s="150">
        <v>7505</v>
      </c>
      <c r="G496" s="149">
        <v>192</v>
      </c>
      <c r="H496" s="149">
        <v>192</v>
      </c>
      <c r="I496" s="149">
        <v>0</v>
      </c>
      <c r="R496" s="149" t="s">
        <v>450</v>
      </c>
    </row>
    <row r="497" spans="1:18" s="149" customFormat="1">
      <c r="A497" s="149" t="s">
        <v>82</v>
      </c>
      <c r="C497" s="149" t="s">
        <v>81</v>
      </c>
      <c r="D497" s="149">
        <v>2510218</v>
      </c>
      <c r="E497" s="150">
        <v>3000</v>
      </c>
      <c r="F497" s="150">
        <v>4000</v>
      </c>
      <c r="G497" s="149">
        <v>488</v>
      </c>
      <c r="H497" s="149">
        <v>488</v>
      </c>
      <c r="I497" s="149">
        <v>0</v>
      </c>
      <c r="R497" s="149" t="s">
        <v>450</v>
      </c>
    </row>
    <row r="498" spans="1:18" s="149" customFormat="1">
      <c r="A498" s="149" t="s">
        <v>82</v>
      </c>
      <c r="C498" s="149" t="s">
        <v>81</v>
      </c>
      <c r="D498" s="149">
        <v>2510218</v>
      </c>
      <c r="E498" s="150">
        <v>8700</v>
      </c>
      <c r="F498" s="150">
        <v>16700</v>
      </c>
      <c r="G498" s="149">
        <v>810</v>
      </c>
      <c r="H498" s="149">
        <v>3379.98</v>
      </c>
      <c r="I498" s="149">
        <v>2569.98</v>
      </c>
      <c r="R498" s="149" t="s">
        <v>450</v>
      </c>
    </row>
    <row r="499" spans="1:18" s="149" customFormat="1">
      <c r="A499" s="149" t="s">
        <v>82</v>
      </c>
      <c r="C499" s="149" t="s">
        <v>81</v>
      </c>
      <c r="D499" s="149">
        <v>2510218</v>
      </c>
      <c r="E499" s="150">
        <v>295690</v>
      </c>
      <c r="F499" s="150">
        <v>562690</v>
      </c>
      <c r="G499" s="149">
        <v>2673.61</v>
      </c>
      <c r="H499" s="149">
        <v>39166.82</v>
      </c>
      <c r="I499" s="149">
        <v>36493.21</v>
      </c>
      <c r="R499" s="149" t="s">
        <v>450</v>
      </c>
    </row>
    <row r="500" spans="1:18" s="149" customFormat="1">
      <c r="A500" s="149" t="s">
        <v>82</v>
      </c>
      <c r="C500" s="149" t="s">
        <v>81</v>
      </c>
      <c r="D500" s="149">
        <v>2510218</v>
      </c>
      <c r="E500" s="150">
        <v>5800</v>
      </c>
      <c r="F500" s="150">
        <v>20800</v>
      </c>
      <c r="G500" s="149">
        <v>0</v>
      </c>
      <c r="H500" s="149">
        <v>0</v>
      </c>
      <c r="I500" s="149">
        <v>0</v>
      </c>
      <c r="R500" s="149" t="s">
        <v>450</v>
      </c>
    </row>
    <row r="501" spans="1:18" s="149" customFormat="1">
      <c r="A501" s="149" t="s">
        <v>82</v>
      </c>
      <c r="C501" s="149" t="s">
        <v>81</v>
      </c>
      <c r="D501" s="149">
        <v>2510218</v>
      </c>
      <c r="E501" s="150">
        <v>10000</v>
      </c>
      <c r="F501" s="150">
        <v>10000</v>
      </c>
      <c r="G501" s="149">
        <v>2524.6</v>
      </c>
      <c r="H501" s="149">
        <v>5147.91</v>
      </c>
      <c r="I501" s="149">
        <v>2623.31</v>
      </c>
      <c r="R501" s="149" t="s">
        <v>450</v>
      </c>
    </row>
    <row r="502" spans="1:18" s="149" customFormat="1">
      <c r="A502" s="149" t="s">
        <v>82</v>
      </c>
      <c r="C502" s="149" t="s">
        <v>81</v>
      </c>
      <c r="D502" s="149">
        <v>2510218</v>
      </c>
      <c r="E502" s="150">
        <v>15000</v>
      </c>
      <c r="F502" s="150">
        <v>40000</v>
      </c>
      <c r="G502" s="149">
        <v>4514.72</v>
      </c>
      <c r="H502" s="149">
        <v>4514.72</v>
      </c>
      <c r="I502" s="149">
        <v>0</v>
      </c>
      <c r="R502" s="149" t="s">
        <v>450</v>
      </c>
    </row>
    <row r="503" spans="1:18" s="149" customFormat="1">
      <c r="A503" s="149" t="s">
        <v>82</v>
      </c>
      <c r="C503" s="149" t="s">
        <v>81</v>
      </c>
      <c r="D503" s="149">
        <v>2510218</v>
      </c>
      <c r="E503" s="150">
        <v>10000</v>
      </c>
      <c r="F503" s="150">
        <v>8000</v>
      </c>
      <c r="G503" s="149">
        <v>0</v>
      </c>
      <c r="H503" s="149">
        <v>0</v>
      </c>
      <c r="I503" s="149">
        <v>0</v>
      </c>
      <c r="R503" s="149" t="s">
        <v>450</v>
      </c>
    </row>
    <row r="504" spans="1:18" s="149" customFormat="1">
      <c r="A504" s="149" t="s">
        <v>82</v>
      </c>
      <c r="C504" s="149" t="s">
        <v>81</v>
      </c>
      <c r="D504" s="149">
        <v>2510218</v>
      </c>
      <c r="E504" s="150">
        <v>32250</v>
      </c>
      <c r="F504" s="150">
        <v>214000</v>
      </c>
      <c r="G504" s="149">
        <v>1272.43</v>
      </c>
      <c r="H504" s="149">
        <v>1272.43</v>
      </c>
      <c r="I504" s="149">
        <v>0</v>
      </c>
      <c r="R504" s="149" t="s">
        <v>450</v>
      </c>
    </row>
    <row r="505" spans="1:18" s="149" customFormat="1">
      <c r="A505" s="149" t="s">
        <v>82</v>
      </c>
      <c r="C505" s="149" t="s">
        <v>81</v>
      </c>
      <c r="D505" s="149">
        <v>2510218</v>
      </c>
      <c r="E505" s="150">
        <v>10000</v>
      </c>
      <c r="F505" s="150">
        <v>35000</v>
      </c>
      <c r="G505" s="149">
        <v>0</v>
      </c>
      <c r="H505" s="149">
        <v>0</v>
      </c>
      <c r="I505" s="149">
        <v>0</v>
      </c>
      <c r="R505" s="149" t="s">
        <v>450</v>
      </c>
    </row>
    <row r="506" spans="1:18" s="149" customFormat="1">
      <c r="A506" s="149" t="s">
        <v>82</v>
      </c>
      <c r="C506" s="149" t="s">
        <v>81</v>
      </c>
      <c r="D506" s="149">
        <v>2510218</v>
      </c>
      <c r="E506" s="149">
        <v>0</v>
      </c>
      <c r="F506" s="150">
        <v>45000</v>
      </c>
      <c r="G506" s="149">
        <v>0</v>
      </c>
      <c r="H506" s="149">
        <v>0</v>
      </c>
      <c r="I506" s="149">
        <v>0</v>
      </c>
      <c r="R506" s="149" t="s">
        <v>450</v>
      </c>
    </row>
    <row r="507" spans="1:18" s="149" customFormat="1">
      <c r="A507" s="149" t="s">
        <v>82</v>
      </c>
      <c r="C507" s="149" t="s">
        <v>81</v>
      </c>
      <c r="D507" s="149">
        <v>2510218</v>
      </c>
      <c r="E507" s="150">
        <v>225550</v>
      </c>
      <c r="F507" s="150">
        <v>340550</v>
      </c>
      <c r="G507" s="149">
        <v>121748.85</v>
      </c>
      <c r="H507" s="149">
        <v>162241.65</v>
      </c>
      <c r="I507" s="149">
        <v>40492.800000000003</v>
      </c>
      <c r="R507" s="149" t="s">
        <v>450</v>
      </c>
    </row>
    <row r="508" spans="1:18" s="149" customFormat="1">
      <c r="A508" s="149" t="s">
        <v>82</v>
      </c>
      <c r="C508" s="149" t="s">
        <v>81</v>
      </c>
      <c r="D508" s="149">
        <v>2510218</v>
      </c>
      <c r="E508" s="149">
        <v>0</v>
      </c>
      <c r="F508" s="150">
        <v>5000</v>
      </c>
      <c r="G508" s="149">
        <v>0</v>
      </c>
      <c r="H508" s="149">
        <v>1273</v>
      </c>
      <c r="I508" s="149">
        <v>1273</v>
      </c>
      <c r="R508" s="149" t="s">
        <v>450</v>
      </c>
    </row>
    <row r="509" spans="1:18" s="149" customFormat="1">
      <c r="A509" s="149" t="s">
        <v>82</v>
      </c>
      <c r="C509" s="149" t="s">
        <v>81</v>
      </c>
      <c r="D509" s="149">
        <v>2510218</v>
      </c>
      <c r="E509" s="149">
        <v>0</v>
      </c>
      <c r="F509" s="150">
        <v>14570</v>
      </c>
      <c r="G509" s="149">
        <v>0</v>
      </c>
      <c r="H509" s="149">
        <v>354</v>
      </c>
      <c r="I509" s="149">
        <v>354</v>
      </c>
      <c r="R509" s="149" t="s">
        <v>450</v>
      </c>
    </row>
    <row r="510" spans="1:18" s="149" customFormat="1">
      <c r="A510" s="149" t="s">
        <v>82</v>
      </c>
      <c r="C510" s="149" t="s">
        <v>81</v>
      </c>
      <c r="D510" s="149">
        <v>2510218</v>
      </c>
      <c r="E510" s="149">
        <v>1</v>
      </c>
      <c r="F510" s="149">
        <v>1</v>
      </c>
      <c r="G510" s="149">
        <v>0</v>
      </c>
      <c r="H510" s="149">
        <v>0</v>
      </c>
      <c r="I510" s="149">
        <v>0</v>
      </c>
      <c r="R510" s="149" t="s">
        <v>450</v>
      </c>
    </row>
    <row r="511" spans="1:18" s="149" customFormat="1">
      <c r="A511" s="149" t="s">
        <v>82</v>
      </c>
      <c r="C511" s="149" t="s">
        <v>81</v>
      </c>
      <c r="D511" s="149">
        <v>2510218</v>
      </c>
      <c r="E511" s="150">
        <v>10000</v>
      </c>
      <c r="F511" s="150">
        <v>67000</v>
      </c>
      <c r="G511" s="149">
        <v>0</v>
      </c>
      <c r="H511" s="149">
        <v>0</v>
      </c>
      <c r="I511" s="149">
        <v>0</v>
      </c>
      <c r="R511" s="149" t="s">
        <v>450</v>
      </c>
    </row>
    <row r="512" spans="1:18" s="149" customFormat="1">
      <c r="A512" s="149" t="s">
        <v>82</v>
      </c>
      <c r="C512" s="149" t="s">
        <v>81</v>
      </c>
      <c r="D512" s="149">
        <v>2510218</v>
      </c>
      <c r="E512" s="150">
        <v>30000</v>
      </c>
      <c r="F512" s="150">
        <v>90020</v>
      </c>
      <c r="G512" s="149">
        <v>0</v>
      </c>
      <c r="H512" s="149">
        <v>0</v>
      </c>
      <c r="I512" s="149">
        <v>0</v>
      </c>
      <c r="R512" s="149" t="s">
        <v>450</v>
      </c>
    </row>
    <row r="513" spans="1:18" s="149" customFormat="1">
      <c r="A513" s="149" t="s">
        <v>82</v>
      </c>
      <c r="C513" s="149" t="s">
        <v>81</v>
      </c>
      <c r="D513" s="149">
        <v>2510218</v>
      </c>
      <c r="E513" s="149">
        <v>0</v>
      </c>
      <c r="F513" s="150">
        <v>5000</v>
      </c>
      <c r="G513" s="149">
        <v>0</v>
      </c>
      <c r="H513" s="149">
        <v>0</v>
      </c>
      <c r="I513" s="149">
        <v>0</v>
      </c>
      <c r="R513" s="149" t="s">
        <v>450</v>
      </c>
    </row>
    <row r="514" spans="1:18" s="149" customFormat="1">
      <c r="A514" s="149" t="s">
        <v>82</v>
      </c>
      <c r="C514" s="149" t="s">
        <v>81</v>
      </c>
      <c r="D514" s="149">
        <v>2510218</v>
      </c>
      <c r="E514" s="150">
        <v>24000</v>
      </c>
      <c r="F514" s="150">
        <v>24000</v>
      </c>
      <c r="G514" s="149">
        <v>0</v>
      </c>
      <c r="H514" s="149">
        <v>0</v>
      </c>
      <c r="I514" s="149">
        <v>0</v>
      </c>
      <c r="R514" s="149" t="s">
        <v>450</v>
      </c>
    </row>
    <row r="515" spans="1:18" s="149" customFormat="1">
      <c r="A515" s="149" t="s">
        <v>82</v>
      </c>
      <c r="C515" s="149" t="s">
        <v>81</v>
      </c>
      <c r="D515" s="149">
        <v>2510218</v>
      </c>
      <c r="E515" s="150">
        <v>21000</v>
      </c>
      <c r="F515" s="150">
        <v>71660</v>
      </c>
      <c r="G515" s="149">
        <v>0</v>
      </c>
      <c r="H515" s="149">
        <v>0</v>
      </c>
      <c r="I515" s="149">
        <v>0</v>
      </c>
      <c r="R515" s="149" t="s">
        <v>450</v>
      </c>
    </row>
    <row r="516" spans="1:18" s="149" customFormat="1">
      <c r="A516" s="149" t="s">
        <v>82</v>
      </c>
      <c r="C516" s="149" t="s">
        <v>81</v>
      </c>
      <c r="D516" s="149">
        <v>2510218</v>
      </c>
      <c r="E516" s="149">
        <v>0</v>
      </c>
      <c r="F516" s="149">
        <v>0</v>
      </c>
      <c r="G516" s="149">
        <v>0</v>
      </c>
      <c r="H516" s="149">
        <v>0</v>
      </c>
      <c r="I516" s="149">
        <v>0</v>
      </c>
      <c r="R516" s="149" t="s">
        <v>450</v>
      </c>
    </row>
    <row r="517" spans="1:18" s="149" customFormat="1">
      <c r="A517" s="149" t="s">
        <v>83</v>
      </c>
      <c r="C517" s="149" t="s">
        <v>81</v>
      </c>
      <c r="D517" s="149">
        <v>1100118</v>
      </c>
      <c r="E517" s="150">
        <v>1060.3599999999999</v>
      </c>
      <c r="F517" s="150">
        <v>1060.3599999999999</v>
      </c>
      <c r="G517" s="149">
        <v>0</v>
      </c>
      <c r="H517" s="149">
        <v>0</v>
      </c>
      <c r="I517" s="149">
        <v>0</v>
      </c>
      <c r="R517" s="149" t="s">
        <v>450</v>
      </c>
    </row>
    <row r="518" spans="1:18" s="149" customFormat="1">
      <c r="A518" s="149" t="s">
        <v>84</v>
      </c>
      <c r="C518" s="149" t="s">
        <v>85</v>
      </c>
      <c r="D518" s="149">
        <v>1600418</v>
      </c>
      <c r="E518" s="150">
        <v>1077285.33</v>
      </c>
      <c r="F518" s="150">
        <v>1290799.33</v>
      </c>
      <c r="G518" s="149">
        <v>0</v>
      </c>
      <c r="H518" s="149">
        <v>1290799.33</v>
      </c>
      <c r="I518" s="149">
        <v>872332.75</v>
      </c>
      <c r="R518" s="149" t="s">
        <v>451</v>
      </c>
    </row>
    <row r="519" spans="1:18" s="149" customFormat="1">
      <c r="A519" s="149" t="s">
        <v>84</v>
      </c>
      <c r="C519" s="149" t="s">
        <v>85</v>
      </c>
      <c r="D519" s="149">
        <v>1600418</v>
      </c>
      <c r="E519" s="150">
        <v>434459.5</v>
      </c>
      <c r="F519" s="150">
        <v>434459.5</v>
      </c>
      <c r="G519" s="149">
        <v>0</v>
      </c>
      <c r="H519" s="149">
        <v>434459.5</v>
      </c>
      <c r="I519" s="149">
        <v>324948</v>
      </c>
      <c r="R519" s="149" t="s">
        <v>451</v>
      </c>
    </row>
    <row r="520" spans="1:18" s="149" customFormat="1">
      <c r="A520" s="149" t="s">
        <v>84</v>
      </c>
      <c r="C520" s="149" t="s">
        <v>85</v>
      </c>
      <c r="D520" s="149">
        <v>1600418</v>
      </c>
      <c r="E520" s="150">
        <v>24850.6</v>
      </c>
      <c r="F520" s="150">
        <v>29960.2</v>
      </c>
      <c r="G520" s="149">
        <v>0</v>
      </c>
      <c r="H520" s="149">
        <v>29960.2</v>
      </c>
      <c r="I520" s="149">
        <v>1445.92</v>
      </c>
      <c r="R520" s="149" t="s">
        <v>451</v>
      </c>
    </row>
    <row r="521" spans="1:18" s="149" customFormat="1">
      <c r="A521" s="149" t="s">
        <v>84</v>
      </c>
      <c r="C521" s="149" t="s">
        <v>85</v>
      </c>
      <c r="D521" s="149">
        <v>1600418</v>
      </c>
      <c r="E521" s="150">
        <v>128394.77</v>
      </c>
      <c r="F521" s="150">
        <v>199734.67</v>
      </c>
      <c r="G521" s="149">
        <v>0</v>
      </c>
      <c r="H521" s="149">
        <v>199734.67</v>
      </c>
      <c r="I521" s="149">
        <v>7470.59</v>
      </c>
      <c r="R521" s="149" t="s">
        <v>451</v>
      </c>
    </row>
    <row r="522" spans="1:18" s="149" customFormat="1">
      <c r="A522" s="149" t="s">
        <v>84</v>
      </c>
      <c r="C522" s="149" t="s">
        <v>85</v>
      </c>
      <c r="D522" s="149">
        <v>1100118</v>
      </c>
      <c r="E522" s="150">
        <v>15000</v>
      </c>
      <c r="F522" s="150">
        <v>10000</v>
      </c>
      <c r="G522" s="149">
        <v>1518.18</v>
      </c>
      <c r="H522" s="149">
        <v>5722.97</v>
      </c>
      <c r="I522" s="149">
        <v>4204.79</v>
      </c>
      <c r="R522" s="149" t="s">
        <v>451</v>
      </c>
    </row>
    <row r="523" spans="1:18" s="149" customFormat="1">
      <c r="A523" s="149" t="s">
        <v>84</v>
      </c>
      <c r="C523" s="149" t="s">
        <v>85</v>
      </c>
      <c r="D523" s="149">
        <v>1100118</v>
      </c>
      <c r="E523" s="150">
        <v>20000</v>
      </c>
      <c r="F523" s="150">
        <v>14000</v>
      </c>
      <c r="G523" s="149">
        <v>8003.98</v>
      </c>
      <c r="H523" s="149">
        <v>8999.98</v>
      </c>
      <c r="I523" s="149">
        <v>996</v>
      </c>
      <c r="R523" s="149" t="s">
        <v>451</v>
      </c>
    </row>
    <row r="524" spans="1:18" s="149" customFormat="1">
      <c r="A524" s="149" t="s">
        <v>84</v>
      </c>
      <c r="C524" s="149" t="s">
        <v>85</v>
      </c>
      <c r="D524" s="149">
        <v>1100118</v>
      </c>
      <c r="E524" s="150">
        <v>15000</v>
      </c>
      <c r="F524" s="150">
        <v>7000</v>
      </c>
      <c r="G524" s="149">
        <v>0</v>
      </c>
      <c r="H524" s="149">
        <v>1262.08</v>
      </c>
      <c r="I524" s="149">
        <v>1262.08</v>
      </c>
      <c r="R524" s="149" t="s">
        <v>451</v>
      </c>
    </row>
    <row r="525" spans="1:18" s="149" customFormat="1">
      <c r="A525" s="149" t="s">
        <v>84</v>
      </c>
      <c r="C525" s="149" t="s">
        <v>85</v>
      </c>
      <c r="D525" s="149">
        <v>1100118</v>
      </c>
      <c r="E525" s="149">
        <v>0</v>
      </c>
      <c r="F525" s="149">
        <v>0</v>
      </c>
      <c r="G525" s="149">
        <v>0</v>
      </c>
      <c r="H525" s="149">
        <v>0</v>
      </c>
      <c r="I525" s="149">
        <v>0</v>
      </c>
      <c r="R525" s="149" t="s">
        <v>451</v>
      </c>
    </row>
    <row r="526" spans="1:18" s="149" customFormat="1">
      <c r="A526" s="149" t="s">
        <v>84</v>
      </c>
      <c r="C526" s="149" t="s">
        <v>85</v>
      </c>
      <c r="D526" s="149">
        <v>1100118</v>
      </c>
      <c r="E526" s="150">
        <v>40000</v>
      </c>
      <c r="F526" s="150">
        <v>5000</v>
      </c>
      <c r="G526" s="149">
        <v>0</v>
      </c>
      <c r="H526" s="149">
        <v>0</v>
      </c>
      <c r="I526" s="149">
        <v>0</v>
      </c>
      <c r="R526" s="149" t="s">
        <v>451</v>
      </c>
    </row>
    <row r="527" spans="1:18" s="149" customFormat="1">
      <c r="A527" s="149" t="s">
        <v>84</v>
      </c>
      <c r="C527" s="149" t="s">
        <v>85</v>
      </c>
      <c r="D527" s="149">
        <v>1100118</v>
      </c>
      <c r="E527" s="149">
        <v>0</v>
      </c>
      <c r="F527" s="150">
        <v>10000</v>
      </c>
      <c r="G527" s="149">
        <v>14000.4</v>
      </c>
      <c r="H527" s="149">
        <v>14000.4</v>
      </c>
      <c r="I527" s="149">
        <v>0</v>
      </c>
      <c r="R527" s="149" t="s">
        <v>451</v>
      </c>
    </row>
    <row r="528" spans="1:18" s="149" customFormat="1">
      <c r="A528" s="149" t="s">
        <v>84</v>
      </c>
      <c r="C528" s="149" t="s">
        <v>85</v>
      </c>
      <c r="D528" s="149">
        <v>1600418</v>
      </c>
      <c r="E528" s="150">
        <v>334000</v>
      </c>
      <c r="F528" s="150">
        <v>524000</v>
      </c>
      <c r="G528" s="149">
        <v>146162.25</v>
      </c>
      <c r="H528" s="149">
        <v>361661.18</v>
      </c>
      <c r="I528" s="149">
        <v>215498.93</v>
      </c>
      <c r="R528" s="149" t="s">
        <v>451</v>
      </c>
    </row>
    <row r="529" spans="1:18" s="149" customFormat="1">
      <c r="A529" s="149" t="s">
        <v>84</v>
      </c>
      <c r="C529" s="149" t="s">
        <v>85</v>
      </c>
      <c r="D529" s="149">
        <v>1100118</v>
      </c>
      <c r="E529" s="150">
        <v>20000</v>
      </c>
      <c r="F529" s="150">
        <v>35000</v>
      </c>
      <c r="G529" s="149">
        <v>16019.97</v>
      </c>
      <c r="H529" s="149">
        <v>30874.84</v>
      </c>
      <c r="I529" s="149">
        <v>14854.87</v>
      </c>
      <c r="R529" s="149" t="s">
        <v>451</v>
      </c>
    </row>
    <row r="530" spans="1:18" s="149" customFormat="1">
      <c r="A530" s="149" t="s">
        <v>84</v>
      </c>
      <c r="C530" s="149" t="s">
        <v>85</v>
      </c>
      <c r="D530" s="149">
        <v>1100118</v>
      </c>
      <c r="E530" s="150">
        <v>20000</v>
      </c>
      <c r="F530" s="150">
        <v>20000</v>
      </c>
      <c r="G530" s="149">
        <v>13204.94</v>
      </c>
      <c r="H530" s="149">
        <v>19975.98</v>
      </c>
      <c r="I530" s="149">
        <v>6771.04</v>
      </c>
      <c r="R530" s="149" t="s">
        <v>451</v>
      </c>
    </row>
    <row r="531" spans="1:18" s="149" customFormat="1">
      <c r="A531" s="149" t="s">
        <v>84</v>
      </c>
      <c r="C531" s="149" t="s">
        <v>85</v>
      </c>
      <c r="D531" s="149">
        <v>1100118</v>
      </c>
      <c r="E531" s="150">
        <v>81000</v>
      </c>
      <c r="F531" s="150">
        <v>185000</v>
      </c>
      <c r="G531" s="149">
        <v>49690.47</v>
      </c>
      <c r="H531" s="149">
        <v>126798.41</v>
      </c>
      <c r="I531" s="149">
        <v>77107.94</v>
      </c>
      <c r="R531" s="149" t="s">
        <v>451</v>
      </c>
    </row>
    <row r="532" spans="1:18" s="149" customFormat="1">
      <c r="A532" s="149" t="s">
        <v>84</v>
      </c>
      <c r="C532" s="149" t="s">
        <v>85</v>
      </c>
      <c r="D532" s="149">
        <v>1100118</v>
      </c>
      <c r="E532" s="150">
        <v>20000</v>
      </c>
      <c r="F532" s="150">
        <v>14000</v>
      </c>
      <c r="G532" s="149">
        <v>3282.8</v>
      </c>
      <c r="H532" s="149">
        <v>7864.92</v>
      </c>
      <c r="I532" s="149">
        <v>4582.12</v>
      </c>
      <c r="R532" s="149" t="s">
        <v>451</v>
      </c>
    </row>
    <row r="533" spans="1:18" s="149" customFormat="1">
      <c r="A533" s="149" t="s">
        <v>84</v>
      </c>
      <c r="C533" s="149" t="s">
        <v>85</v>
      </c>
      <c r="D533" s="149">
        <v>1100118</v>
      </c>
      <c r="E533" s="150">
        <v>70000</v>
      </c>
      <c r="F533" s="150">
        <v>105000</v>
      </c>
      <c r="G533" s="149">
        <v>53889.4</v>
      </c>
      <c r="H533" s="149">
        <v>66047.460000000006</v>
      </c>
      <c r="I533" s="149">
        <v>12158.06</v>
      </c>
      <c r="R533" s="149" t="s">
        <v>451</v>
      </c>
    </row>
    <row r="534" spans="1:18" s="149" customFormat="1">
      <c r="A534" s="149" t="s">
        <v>84</v>
      </c>
      <c r="C534" s="149" t="s">
        <v>85</v>
      </c>
      <c r="D534" s="149">
        <v>1100118</v>
      </c>
      <c r="E534" s="150">
        <v>18000</v>
      </c>
      <c r="F534" s="150">
        <v>8000</v>
      </c>
      <c r="G534" s="149">
        <v>0</v>
      </c>
      <c r="H534" s="149">
        <v>0</v>
      </c>
      <c r="I534" s="149">
        <v>0</v>
      </c>
      <c r="R534" s="149" t="s">
        <v>451</v>
      </c>
    </row>
    <row r="535" spans="1:18" s="149" customFormat="1">
      <c r="A535" s="149" t="s">
        <v>84</v>
      </c>
      <c r="C535" s="149" t="s">
        <v>85</v>
      </c>
      <c r="D535" s="149">
        <v>1100118</v>
      </c>
      <c r="E535" s="150">
        <v>50000</v>
      </c>
      <c r="F535" s="150">
        <v>20000</v>
      </c>
      <c r="G535" s="149">
        <v>0</v>
      </c>
      <c r="H535" s="149">
        <v>0</v>
      </c>
      <c r="I535" s="149">
        <v>0</v>
      </c>
      <c r="R535" s="149" t="s">
        <v>451</v>
      </c>
    </row>
    <row r="536" spans="1:18" s="149" customFormat="1">
      <c r="A536" s="149" t="s">
        <v>84</v>
      </c>
      <c r="C536" s="149" t="s">
        <v>85</v>
      </c>
      <c r="D536" s="149">
        <v>1100118</v>
      </c>
      <c r="E536" s="150">
        <v>45000</v>
      </c>
      <c r="F536" s="150">
        <v>11000</v>
      </c>
      <c r="G536" s="149">
        <v>0</v>
      </c>
      <c r="H536" s="149">
        <v>0</v>
      </c>
      <c r="I536" s="149">
        <v>0</v>
      </c>
      <c r="R536" s="149" t="s">
        <v>451</v>
      </c>
    </row>
    <row r="537" spans="1:18" s="149" customFormat="1">
      <c r="A537" s="149" t="s">
        <v>84</v>
      </c>
      <c r="C537" s="149" t="s">
        <v>85</v>
      </c>
      <c r="D537" s="149">
        <v>1100118</v>
      </c>
      <c r="E537" s="150">
        <v>30000</v>
      </c>
      <c r="F537" s="149">
        <v>0</v>
      </c>
      <c r="G537" s="149">
        <v>0</v>
      </c>
      <c r="H537" s="149">
        <v>0</v>
      </c>
      <c r="I537" s="149">
        <v>0</v>
      </c>
      <c r="R537" s="149" t="s">
        <v>451</v>
      </c>
    </row>
    <row r="538" spans="1:18" s="149" customFormat="1">
      <c r="A538" s="149" t="s">
        <v>43</v>
      </c>
      <c r="C538" s="149" t="s">
        <v>87</v>
      </c>
      <c r="D538" s="149">
        <v>1100118</v>
      </c>
      <c r="E538" s="149">
        <v>0</v>
      </c>
      <c r="F538" s="150">
        <v>70000</v>
      </c>
      <c r="G538" s="149">
        <v>0</v>
      </c>
      <c r="H538" s="149">
        <v>0</v>
      </c>
      <c r="I538" s="149">
        <v>0</v>
      </c>
      <c r="R538" s="149" t="s">
        <v>436</v>
      </c>
    </row>
    <row r="539" spans="1:18" s="149" customFormat="1">
      <c r="A539" s="149" t="s">
        <v>86</v>
      </c>
      <c r="C539" s="149" t="s">
        <v>87</v>
      </c>
      <c r="D539" s="149">
        <v>1600418</v>
      </c>
      <c r="E539" s="150">
        <v>1276186</v>
      </c>
      <c r="F539" s="150">
        <v>1276186</v>
      </c>
      <c r="G539" s="149">
        <v>0</v>
      </c>
      <c r="H539" s="149">
        <v>1276186</v>
      </c>
      <c r="I539" s="149">
        <v>921189</v>
      </c>
      <c r="R539" s="149" t="s">
        <v>437</v>
      </c>
    </row>
    <row r="540" spans="1:18" s="149" customFormat="1">
      <c r="A540" s="149" t="s">
        <v>86</v>
      </c>
      <c r="C540" s="149" t="s">
        <v>87</v>
      </c>
      <c r="D540" s="149">
        <v>1600418</v>
      </c>
      <c r="E540" s="150">
        <v>317598.67</v>
      </c>
      <c r="F540" s="150">
        <v>317598.67</v>
      </c>
      <c r="G540" s="149">
        <v>0</v>
      </c>
      <c r="H540" s="149">
        <v>317598.67</v>
      </c>
      <c r="I540" s="149">
        <v>236660</v>
      </c>
      <c r="R540" s="149" t="s">
        <v>437</v>
      </c>
    </row>
    <row r="541" spans="1:18" s="149" customFormat="1">
      <c r="A541" s="149" t="s">
        <v>86</v>
      </c>
      <c r="C541" s="149" t="s">
        <v>87</v>
      </c>
      <c r="D541" s="149">
        <v>1600418</v>
      </c>
      <c r="E541" s="150">
        <v>26199.200000000001</v>
      </c>
      <c r="F541" s="150">
        <v>26199.200000000001</v>
      </c>
      <c r="G541" s="149">
        <v>0</v>
      </c>
      <c r="H541" s="149">
        <v>26199.200000000001</v>
      </c>
      <c r="I541" s="149">
        <v>0</v>
      </c>
      <c r="R541" s="149" t="s">
        <v>437</v>
      </c>
    </row>
    <row r="542" spans="1:18" s="149" customFormat="1">
      <c r="A542" s="149" t="s">
        <v>86</v>
      </c>
      <c r="C542" s="149" t="s">
        <v>87</v>
      </c>
      <c r="D542" s="149">
        <v>1600418</v>
      </c>
      <c r="E542" s="150">
        <v>135362.53</v>
      </c>
      <c r="F542" s="150">
        <v>174661.33</v>
      </c>
      <c r="G542" s="149">
        <v>0</v>
      </c>
      <c r="H542" s="149">
        <v>174661.33</v>
      </c>
      <c r="I542" s="149">
        <v>0</v>
      </c>
      <c r="R542" s="149" t="s">
        <v>437</v>
      </c>
    </row>
    <row r="543" spans="1:18" s="149" customFormat="1">
      <c r="A543" s="149" t="s">
        <v>86</v>
      </c>
      <c r="C543" s="149" t="s">
        <v>87</v>
      </c>
      <c r="D543" s="149">
        <v>1100118</v>
      </c>
      <c r="E543" s="150">
        <v>15000</v>
      </c>
      <c r="F543" s="150">
        <v>15000</v>
      </c>
      <c r="G543" s="149">
        <v>2669.76</v>
      </c>
      <c r="H543" s="149">
        <v>14474.7</v>
      </c>
      <c r="I543" s="149">
        <v>11804.94</v>
      </c>
      <c r="R543" s="149" t="s">
        <v>437</v>
      </c>
    </row>
    <row r="544" spans="1:18" s="149" customFormat="1">
      <c r="A544" s="149" t="s">
        <v>86</v>
      </c>
      <c r="C544" s="149" t="s">
        <v>87</v>
      </c>
      <c r="D544" s="149">
        <v>1100118</v>
      </c>
      <c r="E544" s="150">
        <v>3000</v>
      </c>
      <c r="F544" s="150">
        <v>3000</v>
      </c>
      <c r="G544" s="149">
        <v>3000</v>
      </c>
      <c r="H544" s="149">
        <v>3000</v>
      </c>
      <c r="I544" s="149">
        <v>0</v>
      </c>
      <c r="R544" s="149" t="s">
        <v>437</v>
      </c>
    </row>
    <row r="545" spans="1:18" s="149" customFormat="1">
      <c r="A545" s="149" t="s">
        <v>86</v>
      </c>
      <c r="C545" s="149" t="s">
        <v>87</v>
      </c>
      <c r="D545" s="149">
        <v>1100118</v>
      </c>
      <c r="E545" s="150">
        <v>5000</v>
      </c>
      <c r="F545" s="150">
        <v>5000</v>
      </c>
      <c r="G545" s="149">
        <v>2686.6</v>
      </c>
      <c r="H545" s="149">
        <v>3904.92</v>
      </c>
      <c r="I545" s="149">
        <v>1218.32</v>
      </c>
      <c r="R545" s="149" t="s">
        <v>437</v>
      </c>
    </row>
    <row r="546" spans="1:18" s="149" customFormat="1">
      <c r="A546" s="149" t="s">
        <v>86</v>
      </c>
      <c r="C546" s="149" t="s">
        <v>87</v>
      </c>
      <c r="D546" s="149">
        <v>1100118</v>
      </c>
      <c r="E546" s="150">
        <v>1000</v>
      </c>
      <c r="F546" s="150">
        <v>1000</v>
      </c>
      <c r="G546" s="149">
        <v>0</v>
      </c>
      <c r="H546" s="149">
        <v>755.19</v>
      </c>
      <c r="I546" s="149">
        <v>755.19</v>
      </c>
      <c r="R546" s="149" t="s">
        <v>437</v>
      </c>
    </row>
    <row r="547" spans="1:18" s="149" customFormat="1">
      <c r="A547" s="149" t="s">
        <v>86</v>
      </c>
      <c r="C547" s="149" t="s">
        <v>87</v>
      </c>
      <c r="D547" s="149">
        <v>1600418</v>
      </c>
      <c r="E547" s="150">
        <v>70000</v>
      </c>
      <c r="F547" s="150">
        <v>85000</v>
      </c>
      <c r="G547" s="149">
        <v>699</v>
      </c>
      <c r="H547" s="149">
        <v>28559.040000000001</v>
      </c>
      <c r="I547" s="149">
        <v>27860.04</v>
      </c>
      <c r="R547" s="149" t="s">
        <v>437</v>
      </c>
    </row>
    <row r="548" spans="1:18" s="149" customFormat="1">
      <c r="A548" s="149" t="s">
        <v>86</v>
      </c>
      <c r="C548" s="149" t="s">
        <v>87</v>
      </c>
      <c r="D548" s="149">
        <v>1100118</v>
      </c>
      <c r="E548" s="150">
        <v>2000</v>
      </c>
      <c r="F548" s="150">
        <v>2000</v>
      </c>
      <c r="G548" s="149">
        <v>0</v>
      </c>
      <c r="H548" s="149">
        <v>0</v>
      </c>
      <c r="I548" s="149">
        <v>0</v>
      </c>
      <c r="R548" s="149" t="s">
        <v>437</v>
      </c>
    </row>
    <row r="549" spans="1:18" s="149" customFormat="1">
      <c r="A549" s="149" t="s">
        <v>86</v>
      </c>
      <c r="C549" s="149" t="s">
        <v>87</v>
      </c>
      <c r="D549" s="149">
        <v>1100118</v>
      </c>
      <c r="E549" s="150">
        <v>15000</v>
      </c>
      <c r="F549" s="150">
        <v>23500</v>
      </c>
      <c r="G549" s="149">
        <v>12585.78</v>
      </c>
      <c r="H549" s="149">
        <v>21815.79</v>
      </c>
      <c r="I549" s="149">
        <v>9230.01</v>
      </c>
      <c r="R549" s="149" t="s">
        <v>437</v>
      </c>
    </row>
    <row r="550" spans="1:18" s="149" customFormat="1">
      <c r="A550" s="149" t="s">
        <v>86</v>
      </c>
      <c r="C550" s="149" t="s">
        <v>87</v>
      </c>
      <c r="D550" s="149">
        <v>1100118</v>
      </c>
      <c r="E550" s="150">
        <v>20000</v>
      </c>
      <c r="F550" s="150">
        <v>13000</v>
      </c>
      <c r="G550" s="149">
        <v>3085.6</v>
      </c>
      <c r="H550" s="149">
        <v>10950.4</v>
      </c>
      <c r="I550" s="149">
        <v>7864.8</v>
      </c>
      <c r="R550" s="149" t="s">
        <v>437</v>
      </c>
    </row>
    <row r="551" spans="1:18" s="149" customFormat="1">
      <c r="A551" s="149" t="s">
        <v>86</v>
      </c>
      <c r="C551" s="149" t="s">
        <v>87</v>
      </c>
      <c r="D551" s="149">
        <v>1600418</v>
      </c>
      <c r="E551" s="149">
        <v>0</v>
      </c>
      <c r="F551" s="150">
        <v>45000</v>
      </c>
      <c r="G551" s="149">
        <v>7640</v>
      </c>
      <c r="H551" s="149">
        <v>13208</v>
      </c>
      <c r="I551" s="149">
        <v>5568</v>
      </c>
      <c r="R551" s="149" t="s">
        <v>437</v>
      </c>
    </row>
    <row r="552" spans="1:18" s="149" customFormat="1">
      <c r="A552" s="149" t="s">
        <v>86</v>
      </c>
      <c r="C552" s="149" t="s">
        <v>87</v>
      </c>
      <c r="D552" s="149">
        <v>1100118</v>
      </c>
      <c r="E552" s="150">
        <v>20000</v>
      </c>
      <c r="F552" s="150">
        <v>20000</v>
      </c>
      <c r="G552" s="149">
        <v>6976</v>
      </c>
      <c r="H552" s="149">
        <v>8423</v>
      </c>
      <c r="I552" s="149">
        <v>1447</v>
      </c>
      <c r="R552" s="149" t="s">
        <v>437</v>
      </c>
    </row>
    <row r="553" spans="1:18" s="149" customFormat="1">
      <c r="A553" s="149" t="s">
        <v>86</v>
      </c>
      <c r="C553" s="149" t="s">
        <v>87</v>
      </c>
      <c r="D553" s="149">
        <v>1100118</v>
      </c>
      <c r="E553" s="149">
        <v>0</v>
      </c>
      <c r="F553" s="149">
        <v>0</v>
      </c>
      <c r="G553" s="149">
        <v>2088</v>
      </c>
      <c r="H553" s="149">
        <v>2088</v>
      </c>
      <c r="I553" s="149">
        <v>0</v>
      </c>
      <c r="R553" s="149" t="s">
        <v>437</v>
      </c>
    </row>
    <row r="554" spans="1:18" s="149" customFormat="1">
      <c r="A554" s="149" t="s">
        <v>86</v>
      </c>
      <c r="C554" s="149" t="s">
        <v>87</v>
      </c>
      <c r="D554" s="149">
        <v>1100118</v>
      </c>
      <c r="E554" s="150">
        <v>3000</v>
      </c>
      <c r="F554" s="150">
        <v>3000</v>
      </c>
      <c r="G554" s="149">
        <v>0</v>
      </c>
      <c r="H554" s="149">
        <v>760</v>
      </c>
      <c r="I554" s="149">
        <v>760</v>
      </c>
      <c r="R554" s="149" t="s">
        <v>437</v>
      </c>
    </row>
    <row r="555" spans="1:18" s="149" customFormat="1">
      <c r="A555" s="149" t="s">
        <v>86</v>
      </c>
      <c r="C555" s="149" t="s">
        <v>87</v>
      </c>
      <c r="D555" s="149">
        <v>1100117</v>
      </c>
      <c r="E555" s="149">
        <v>0</v>
      </c>
      <c r="F555" s="150">
        <v>270000</v>
      </c>
      <c r="G555" s="149">
        <v>73773.5</v>
      </c>
      <c r="H555" s="149">
        <v>167156.4</v>
      </c>
      <c r="I555" s="149">
        <v>93382.9</v>
      </c>
      <c r="R555" s="149" t="s">
        <v>437</v>
      </c>
    </row>
    <row r="556" spans="1:18" s="149" customFormat="1">
      <c r="A556" s="149" t="s">
        <v>86</v>
      </c>
      <c r="C556" s="149" t="s">
        <v>87</v>
      </c>
      <c r="D556" s="149">
        <v>1100118</v>
      </c>
      <c r="E556" s="149">
        <v>0</v>
      </c>
      <c r="F556" s="150">
        <v>430000</v>
      </c>
      <c r="G556" s="149">
        <v>0</v>
      </c>
      <c r="H556" s="149">
        <v>50819.06</v>
      </c>
      <c r="I556" s="149">
        <v>50819.06</v>
      </c>
      <c r="R556" s="149" t="s">
        <v>437</v>
      </c>
    </row>
    <row r="557" spans="1:18" s="149" customFormat="1">
      <c r="A557" s="149" t="s">
        <v>86</v>
      </c>
      <c r="C557" s="149" t="s">
        <v>87</v>
      </c>
      <c r="D557" s="149">
        <v>1100118</v>
      </c>
      <c r="E557" s="150">
        <v>18800</v>
      </c>
      <c r="F557" s="150">
        <v>10300</v>
      </c>
      <c r="G557" s="149">
        <v>0</v>
      </c>
      <c r="H557" s="149">
        <v>0</v>
      </c>
      <c r="I557" s="149">
        <v>0</v>
      </c>
      <c r="R557" s="149" t="s">
        <v>437</v>
      </c>
    </row>
    <row r="558" spans="1:18" s="149" customFormat="1">
      <c r="A558" s="149" t="s">
        <v>86</v>
      </c>
      <c r="C558" s="149" t="s">
        <v>87</v>
      </c>
      <c r="D558" s="149">
        <v>1100118</v>
      </c>
      <c r="E558" s="149">
        <v>0</v>
      </c>
      <c r="F558" s="150">
        <v>7000</v>
      </c>
      <c r="G558" s="149">
        <v>0</v>
      </c>
      <c r="H558" s="149">
        <v>0</v>
      </c>
      <c r="I558" s="149">
        <v>0</v>
      </c>
      <c r="R558" s="149" t="s">
        <v>437</v>
      </c>
    </row>
    <row r="559" spans="1:18" s="149" customFormat="1">
      <c r="A559" s="149" t="s">
        <v>88</v>
      </c>
      <c r="C559" s="149" t="s">
        <v>89</v>
      </c>
      <c r="D559" s="149">
        <v>1600418</v>
      </c>
      <c r="E559" s="150">
        <v>895685.67</v>
      </c>
      <c r="F559" s="150">
        <v>895685.67</v>
      </c>
      <c r="G559" s="149">
        <v>0</v>
      </c>
      <c r="H559" s="149">
        <v>895685.67</v>
      </c>
      <c r="I559" s="149">
        <v>664706</v>
      </c>
      <c r="R559" s="149" t="s">
        <v>452</v>
      </c>
    </row>
    <row r="560" spans="1:18" s="149" customFormat="1">
      <c r="A560" s="149" t="s">
        <v>88</v>
      </c>
      <c r="C560" s="149" t="s">
        <v>89</v>
      </c>
      <c r="D560" s="149">
        <v>1600418</v>
      </c>
      <c r="E560" s="150">
        <v>358819.33</v>
      </c>
      <c r="F560" s="150">
        <v>358819.33</v>
      </c>
      <c r="G560" s="149">
        <v>0</v>
      </c>
      <c r="H560" s="149">
        <v>358819.33</v>
      </c>
      <c r="I560" s="149">
        <v>268379</v>
      </c>
      <c r="R560" s="149" t="s">
        <v>452</v>
      </c>
    </row>
    <row r="561" spans="1:18" s="149" customFormat="1">
      <c r="A561" s="149" t="s">
        <v>88</v>
      </c>
      <c r="C561" s="149" t="s">
        <v>89</v>
      </c>
      <c r="D561" s="149">
        <v>1600418</v>
      </c>
      <c r="E561" s="150">
        <v>20622</v>
      </c>
      <c r="F561" s="150">
        <v>20622</v>
      </c>
      <c r="G561" s="149">
        <v>0</v>
      </c>
      <c r="H561" s="149">
        <v>20622</v>
      </c>
      <c r="I561" s="149">
        <v>0</v>
      </c>
      <c r="R561" s="149" t="s">
        <v>452</v>
      </c>
    </row>
    <row r="562" spans="1:18" s="149" customFormat="1">
      <c r="A562" s="149" t="s">
        <v>88</v>
      </c>
      <c r="C562" s="149" t="s">
        <v>89</v>
      </c>
      <c r="D562" s="149">
        <v>1600418</v>
      </c>
      <c r="E562" s="150">
        <v>106547</v>
      </c>
      <c r="F562" s="150">
        <v>137480</v>
      </c>
      <c r="G562" s="149">
        <v>0</v>
      </c>
      <c r="H562" s="149">
        <v>137480</v>
      </c>
      <c r="I562" s="149">
        <v>0</v>
      </c>
      <c r="R562" s="149" t="s">
        <v>452</v>
      </c>
    </row>
    <row r="563" spans="1:18" s="149" customFormat="1">
      <c r="A563" s="149" t="s">
        <v>88</v>
      </c>
      <c r="C563" s="149" t="s">
        <v>89</v>
      </c>
      <c r="D563" s="149">
        <v>1600418</v>
      </c>
      <c r="E563" s="149">
        <v>0</v>
      </c>
      <c r="F563" s="150">
        <v>13000</v>
      </c>
      <c r="G563" s="149">
        <v>5336.39</v>
      </c>
      <c r="H563" s="149">
        <v>12893.92</v>
      </c>
      <c r="I563" s="149">
        <v>7557.53</v>
      </c>
      <c r="R563" s="149" t="s">
        <v>452</v>
      </c>
    </row>
    <row r="564" spans="1:18" s="149" customFormat="1">
      <c r="A564" s="149" t="s">
        <v>88</v>
      </c>
      <c r="C564" s="149" t="s">
        <v>89</v>
      </c>
      <c r="D564" s="149">
        <v>1600418</v>
      </c>
      <c r="E564" s="149">
        <v>0</v>
      </c>
      <c r="F564" s="150">
        <v>10000</v>
      </c>
      <c r="G564" s="149">
        <v>1693.6</v>
      </c>
      <c r="H564" s="149">
        <v>2157.6</v>
      </c>
      <c r="I564" s="149">
        <v>464</v>
      </c>
      <c r="R564" s="149" t="s">
        <v>452</v>
      </c>
    </row>
    <row r="565" spans="1:18" s="149" customFormat="1">
      <c r="A565" s="149" t="s">
        <v>88</v>
      </c>
      <c r="C565" s="149" t="s">
        <v>89</v>
      </c>
      <c r="D565" s="149">
        <v>1600418</v>
      </c>
      <c r="E565" s="149">
        <v>0</v>
      </c>
      <c r="F565" s="150">
        <v>10500</v>
      </c>
      <c r="G565" s="149">
        <v>2443.86</v>
      </c>
      <c r="H565" s="149">
        <v>2443.86</v>
      </c>
      <c r="I565" s="149">
        <v>0</v>
      </c>
      <c r="R565" s="149" t="s">
        <v>452</v>
      </c>
    </row>
    <row r="566" spans="1:18" s="149" customFormat="1">
      <c r="A566" s="149" t="s">
        <v>88</v>
      </c>
      <c r="C566" s="149" t="s">
        <v>89</v>
      </c>
      <c r="D566" s="149">
        <v>1600418</v>
      </c>
      <c r="E566" s="149">
        <v>0</v>
      </c>
      <c r="F566" s="150">
        <v>120000</v>
      </c>
      <c r="G566" s="149">
        <v>32201.77</v>
      </c>
      <c r="H566" s="149">
        <v>76713.2</v>
      </c>
      <c r="I566" s="149">
        <v>44511.43</v>
      </c>
      <c r="R566" s="149" t="s">
        <v>452</v>
      </c>
    </row>
    <row r="567" spans="1:18" s="149" customFormat="1">
      <c r="A567" s="149" t="s">
        <v>88</v>
      </c>
      <c r="C567" s="149" t="s">
        <v>89</v>
      </c>
      <c r="D567" s="149">
        <v>1600418</v>
      </c>
      <c r="E567" s="149">
        <v>0</v>
      </c>
      <c r="F567" s="150">
        <v>10000</v>
      </c>
      <c r="G567" s="149">
        <v>6000.01</v>
      </c>
      <c r="H567" s="149">
        <v>9526.41</v>
      </c>
      <c r="I567" s="149">
        <v>3526.4</v>
      </c>
      <c r="R567" s="149" t="s">
        <v>452</v>
      </c>
    </row>
    <row r="568" spans="1:18" s="149" customFormat="1">
      <c r="A568" s="149" t="s">
        <v>88</v>
      </c>
      <c r="C568" s="149" t="s">
        <v>89</v>
      </c>
      <c r="D568" s="149">
        <v>1600418</v>
      </c>
      <c r="E568" s="149">
        <v>0</v>
      </c>
      <c r="F568" s="150">
        <v>4000</v>
      </c>
      <c r="G568" s="149">
        <v>3851.2</v>
      </c>
      <c r="H568" s="149">
        <v>3851.2</v>
      </c>
      <c r="I568" s="149">
        <v>0</v>
      </c>
      <c r="R568" s="149" t="s">
        <v>452</v>
      </c>
    </row>
    <row r="569" spans="1:18" s="149" customFormat="1">
      <c r="A569" s="149" t="s">
        <v>88</v>
      </c>
      <c r="C569" s="149" t="s">
        <v>89</v>
      </c>
      <c r="D569" s="149">
        <v>1600418</v>
      </c>
      <c r="E569" s="149">
        <v>0</v>
      </c>
      <c r="F569" s="150">
        <v>1500</v>
      </c>
      <c r="G569" s="149">
        <v>0</v>
      </c>
      <c r="H569" s="149">
        <v>487.2</v>
      </c>
      <c r="I569" s="149">
        <v>487.2</v>
      </c>
      <c r="R569" s="149" t="s">
        <v>452</v>
      </c>
    </row>
    <row r="570" spans="1:18" s="149" customFormat="1">
      <c r="A570" s="149" t="s">
        <v>88</v>
      </c>
      <c r="C570" s="149" t="s">
        <v>89</v>
      </c>
      <c r="D570" s="149">
        <v>1600418</v>
      </c>
      <c r="E570" s="149">
        <v>0</v>
      </c>
      <c r="F570" s="150">
        <v>8000</v>
      </c>
      <c r="G570" s="149">
        <v>5991.4</v>
      </c>
      <c r="H570" s="149">
        <v>7313.8</v>
      </c>
      <c r="I570" s="149">
        <v>1322.4</v>
      </c>
      <c r="R570" s="149" t="s">
        <v>452</v>
      </c>
    </row>
    <row r="571" spans="1:18" s="149" customFormat="1">
      <c r="A571" s="149" t="s">
        <v>88</v>
      </c>
      <c r="C571" s="149" t="s">
        <v>89</v>
      </c>
      <c r="D571" s="149">
        <v>1600418</v>
      </c>
      <c r="E571" s="149">
        <v>0</v>
      </c>
      <c r="F571" s="150">
        <v>3000</v>
      </c>
      <c r="G571" s="149">
        <v>0</v>
      </c>
      <c r="H571" s="149">
        <v>1140</v>
      </c>
      <c r="I571" s="149">
        <v>1140</v>
      </c>
      <c r="R571" s="149" t="s">
        <v>452</v>
      </c>
    </row>
    <row r="572" spans="1:18" s="149" customFormat="1">
      <c r="A572" s="149" t="s">
        <v>88</v>
      </c>
      <c r="C572" s="149" t="s">
        <v>89</v>
      </c>
      <c r="D572" s="149">
        <v>1600418</v>
      </c>
      <c r="E572" s="149">
        <v>0</v>
      </c>
      <c r="F572" s="150">
        <v>3000</v>
      </c>
      <c r="G572" s="149">
        <v>0</v>
      </c>
      <c r="H572" s="149">
        <v>3534</v>
      </c>
      <c r="I572" s="149">
        <v>3534</v>
      </c>
      <c r="R572" s="149" t="s">
        <v>452</v>
      </c>
    </row>
    <row r="573" spans="1:18" s="149" customFormat="1">
      <c r="A573" s="149" t="s">
        <v>90</v>
      </c>
      <c r="C573" s="149" t="s">
        <v>89</v>
      </c>
      <c r="D573" s="149">
        <v>1100118</v>
      </c>
      <c r="E573" s="150">
        <v>250000</v>
      </c>
      <c r="F573" s="150">
        <v>270000</v>
      </c>
      <c r="G573" s="149">
        <v>0</v>
      </c>
      <c r="H573" s="149">
        <v>270000</v>
      </c>
      <c r="I573" s="149">
        <v>270000</v>
      </c>
      <c r="R573" s="149" t="s">
        <v>453</v>
      </c>
    </row>
    <row r="574" spans="1:18" s="149" customFormat="1">
      <c r="A574" s="149" t="s">
        <v>91</v>
      </c>
      <c r="C574" s="149" t="s">
        <v>92</v>
      </c>
      <c r="D574" s="149">
        <v>1600418</v>
      </c>
      <c r="E574" s="150">
        <v>682939.33</v>
      </c>
      <c r="F574" s="150">
        <v>682939.33</v>
      </c>
      <c r="G574" s="149">
        <v>0</v>
      </c>
      <c r="H574" s="149">
        <v>682939.33</v>
      </c>
      <c r="I574" s="149">
        <v>506510</v>
      </c>
      <c r="R574" s="149" t="s">
        <v>454</v>
      </c>
    </row>
    <row r="575" spans="1:18" s="149" customFormat="1">
      <c r="A575" s="149" t="s">
        <v>91</v>
      </c>
      <c r="C575" s="149" t="s">
        <v>92</v>
      </c>
      <c r="D575" s="149">
        <v>1600418</v>
      </c>
      <c r="E575" s="150">
        <v>317586.5</v>
      </c>
      <c r="F575" s="150">
        <v>317586.5</v>
      </c>
      <c r="G575" s="149">
        <v>0</v>
      </c>
      <c r="H575" s="149">
        <v>317586.5</v>
      </c>
      <c r="I575" s="149">
        <v>183587</v>
      </c>
      <c r="R575" s="149" t="s">
        <v>454</v>
      </c>
    </row>
    <row r="576" spans="1:18" s="149" customFormat="1">
      <c r="A576" s="149" t="s">
        <v>91</v>
      </c>
      <c r="C576" s="149" t="s">
        <v>92</v>
      </c>
      <c r="D576" s="149">
        <v>1600418</v>
      </c>
      <c r="E576" s="150">
        <v>16447</v>
      </c>
      <c r="F576" s="150">
        <v>16447</v>
      </c>
      <c r="G576" s="149">
        <v>0</v>
      </c>
      <c r="H576" s="149">
        <v>16447</v>
      </c>
      <c r="I576" s="149">
        <v>0</v>
      </c>
      <c r="R576" s="149" t="s">
        <v>454</v>
      </c>
    </row>
    <row r="577" spans="1:18" s="149" customFormat="1">
      <c r="A577" s="149" t="s">
        <v>91</v>
      </c>
      <c r="C577" s="149" t="s">
        <v>92</v>
      </c>
      <c r="D577" s="149">
        <v>1600418</v>
      </c>
      <c r="E577" s="150">
        <v>84976.17</v>
      </c>
      <c r="F577" s="150">
        <v>109646.67</v>
      </c>
      <c r="G577" s="149">
        <v>0</v>
      </c>
      <c r="H577" s="149">
        <v>109646.67</v>
      </c>
      <c r="I577" s="149">
        <v>0</v>
      </c>
      <c r="R577" s="149" t="s">
        <v>454</v>
      </c>
    </row>
    <row r="578" spans="1:18" s="149" customFormat="1">
      <c r="A578" s="149" t="s">
        <v>91</v>
      </c>
      <c r="C578" s="149" t="s">
        <v>92</v>
      </c>
      <c r="D578" s="149">
        <v>1100118</v>
      </c>
      <c r="E578" s="150">
        <v>6000</v>
      </c>
      <c r="F578" s="150">
        <v>6000</v>
      </c>
      <c r="G578" s="149">
        <v>1919.92</v>
      </c>
      <c r="H578" s="149">
        <v>4158.43</v>
      </c>
      <c r="I578" s="149">
        <v>2238.5100000000002</v>
      </c>
      <c r="R578" s="149" t="s">
        <v>454</v>
      </c>
    </row>
    <row r="579" spans="1:18" s="149" customFormat="1">
      <c r="A579" s="149" t="s">
        <v>91</v>
      </c>
      <c r="C579" s="149" t="s">
        <v>92</v>
      </c>
      <c r="D579" s="149">
        <v>1600418</v>
      </c>
      <c r="E579" s="149">
        <v>0</v>
      </c>
      <c r="F579" s="149">
        <v>0</v>
      </c>
      <c r="G579" s="149">
        <v>0</v>
      </c>
      <c r="H579" s="149">
        <v>0</v>
      </c>
      <c r="I579" s="149">
        <v>0</v>
      </c>
      <c r="R579" s="149" t="s">
        <v>454</v>
      </c>
    </row>
    <row r="580" spans="1:18" s="149" customFormat="1">
      <c r="A580" s="149" t="s">
        <v>91</v>
      </c>
      <c r="C580" s="149" t="s">
        <v>92</v>
      </c>
      <c r="D580" s="149">
        <v>1100118</v>
      </c>
      <c r="E580" s="150">
        <v>5000</v>
      </c>
      <c r="F580" s="150">
        <v>3980</v>
      </c>
      <c r="G580" s="149">
        <v>1065.5999999999999</v>
      </c>
      <c r="H580" s="149">
        <v>3573.61</v>
      </c>
      <c r="I580" s="149">
        <v>2508.0100000000002</v>
      </c>
      <c r="R580" s="149" t="s">
        <v>454</v>
      </c>
    </row>
    <row r="581" spans="1:18" s="149" customFormat="1">
      <c r="A581" s="149" t="s">
        <v>91</v>
      </c>
      <c r="C581" s="149" t="s">
        <v>92</v>
      </c>
      <c r="D581" s="149">
        <v>1100118</v>
      </c>
      <c r="E581" s="150">
        <v>2000</v>
      </c>
      <c r="F581" s="150">
        <v>2000</v>
      </c>
      <c r="G581" s="149">
        <v>360</v>
      </c>
      <c r="H581" s="149">
        <v>480</v>
      </c>
      <c r="I581" s="149">
        <v>120</v>
      </c>
      <c r="R581" s="149" t="s">
        <v>454</v>
      </c>
    </row>
    <row r="582" spans="1:18" s="149" customFormat="1">
      <c r="A582" s="149" t="s">
        <v>91</v>
      </c>
      <c r="C582" s="149" t="s">
        <v>92</v>
      </c>
      <c r="D582" s="149">
        <v>1600418</v>
      </c>
      <c r="E582" s="149">
        <v>0</v>
      </c>
      <c r="F582" s="150">
        <v>1000</v>
      </c>
      <c r="G582" s="149">
        <v>0</v>
      </c>
      <c r="H582" s="149">
        <v>3324.82</v>
      </c>
      <c r="I582" s="149">
        <v>3324.82</v>
      </c>
      <c r="R582" s="149" t="s">
        <v>454</v>
      </c>
    </row>
    <row r="583" spans="1:18" s="149" customFormat="1">
      <c r="A583" s="149" t="s">
        <v>91</v>
      </c>
      <c r="C583" s="149" t="s">
        <v>92</v>
      </c>
      <c r="D583" s="149">
        <v>1100118</v>
      </c>
      <c r="E583" s="149">
        <v>0</v>
      </c>
      <c r="F583" s="150">
        <v>11020</v>
      </c>
      <c r="G583" s="149">
        <v>0</v>
      </c>
      <c r="H583" s="149">
        <v>0</v>
      </c>
      <c r="I583" s="149">
        <v>0</v>
      </c>
      <c r="R583" s="149" t="s">
        <v>454</v>
      </c>
    </row>
    <row r="584" spans="1:18" s="149" customFormat="1">
      <c r="A584" s="149" t="s">
        <v>91</v>
      </c>
      <c r="C584" s="149" t="s">
        <v>92</v>
      </c>
      <c r="D584" s="149">
        <v>1600418</v>
      </c>
      <c r="E584" s="149">
        <v>0</v>
      </c>
      <c r="F584" s="150">
        <v>10000</v>
      </c>
      <c r="G584" s="149">
        <v>0</v>
      </c>
      <c r="H584" s="149">
        <v>11020</v>
      </c>
      <c r="I584" s="149">
        <v>11020</v>
      </c>
      <c r="R584" s="149" t="s">
        <v>454</v>
      </c>
    </row>
    <row r="585" spans="1:18" s="149" customFormat="1">
      <c r="A585" s="149" t="s">
        <v>91</v>
      </c>
      <c r="C585" s="149" t="s">
        <v>92</v>
      </c>
      <c r="D585" s="149">
        <v>1600418</v>
      </c>
      <c r="E585" s="149">
        <v>0</v>
      </c>
      <c r="F585" s="150">
        <v>6000</v>
      </c>
      <c r="G585" s="149">
        <v>0</v>
      </c>
      <c r="H585" s="149">
        <v>4950.88</v>
      </c>
      <c r="I585" s="149">
        <v>4950.88</v>
      </c>
      <c r="R585" s="149" t="s">
        <v>454</v>
      </c>
    </row>
    <row r="586" spans="1:18" s="149" customFormat="1">
      <c r="A586" s="149" t="s">
        <v>91</v>
      </c>
      <c r="C586" s="149" t="s">
        <v>92</v>
      </c>
      <c r="D586" s="149">
        <v>1100118</v>
      </c>
      <c r="E586" s="149">
        <v>0</v>
      </c>
      <c r="F586" s="150">
        <v>17342</v>
      </c>
      <c r="G586" s="149">
        <v>0</v>
      </c>
      <c r="H586" s="149">
        <v>17342</v>
      </c>
      <c r="I586" s="149">
        <v>17342</v>
      </c>
      <c r="R586" s="149" t="s">
        <v>454</v>
      </c>
    </row>
    <row r="587" spans="1:18" s="149" customFormat="1">
      <c r="A587" s="149" t="s">
        <v>91</v>
      </c>
      <c r="C587" s="149" t="s">
        <v>92</v>
      </c>
      <c r="D587" s="149">
        <v>1600418</v>
      </c>
      <c r="E587" s="150">
        <v>60000</v>
      </c>
      <c r="F587" s="150">
        <v>88000</v>
      </c>
      <c r="G587" s="149">
        <v>24527.81</v>
      </c>
      <c r="H587" s="149">
        <v>45038.59</v>
      </c>
      <c r="I587" s="149">
        <v>20510.78</v>
      </c>
      <c r="R587" s="149" t="s">
        <v>454</v>
      </c>
    </row>
    <row r="588" spans="1:18" s="149" customFormat="1">
      <c r="A588" s="149" t="s">
        <v>91</v>
      </c>
      <c r="C588" s="149" t="s">
        <v>92</v>
      </c>
      <c r="D588" s="149">
        <v>1600418</v>
      </c>
      <c r="E588" s="149">
        <v>0</v>
      </c>
      <c r="F588" s="149">
        <v>0</v>
      </c>
      <c r="G588" s="149">
        <v>0</v>
      </c>
      <c r="H588" s="149">
        <v>0</v>
      </c>
      <c r="I588" s="149">
        <v>0</v>
      </c>
      <c r="R588" s="149" t="s">
        <v>454</v>
      </c>
    </row>
    <row r="589" spans="1:18" s="149" customFormat="1">
      <c r="A589" s="149" t="s">
        <v>91</v>
      </c>
      <c r="C589" s="149" t="s">
        <v>92</v>
      </c>
      <c r="D589" s="149">
        <v>1100118</v>
      </c>
      <c r="E589" s="149">
        <v>0</v>
      </c>
      <c r="F589" s="150">
        <v>1386.2</v>
      </c>
      <c r="G589" s="149">
        <v>0</v>
      </c>
      <c r="H589" s="149">
        <v>1386.2</v>
      </c>
      <c r="I589" s="149">
        <v>1386.2</v>
      </c>
      <c r="R589" s="149" t="s">
        <v>454</v>
      </c>
    </row>
    <row r="590" spans="1:18" s="149" customFormat="1">
      <c r="A590" s="149" t="s">
        <v>91</v>
      </c>
      <c r="C590" s="149" t="s">
        <v>92</v>
      </c>
      <c r="D590" s="149">
        <v>1100118</v>
      </c>
      <c r="E590" s="150">
        <v>1000</v>
      </c>
      <c r="F590" s="150">
        <v>2000</v>
      </c>
      <c r="G590" s="149">
        <v>0</v>
      </c>
      <c r="H590" s="149">
        <v>556</v>
      </c>
      <c r="I590" s="149">
        <v>556</v>
      </c>
      <c r="R590" s="149" t="s">
        <v>454</v>
      </c>
    </row>
    <row r="591" spans="1:18" s="149" customFormat="1">
      <c r="A591" s="149" t="s">
        <v>91</v>
      </c>
      <c r="C591" s="149" t="s">
        <v>92</v>
      </c>
      <c r="D591" s="149">
        <v>1100118</v>
      </c>
      <c r="E591" s="150">
        <v>3000</v>
      </c>
      <c r="F591" s="150">
        <v>5000</v>
      </c>
      <c r="G591" s="149">
        <v>569.55999999999995</v>
      </c>
      <c r="H591" s="149">
        <v>5905.56</v>
      </c>
      <c r="I591" s="149">
        <v>5336</v>
      </c>
      <c r="R591" s="149" t="s">
        <v>454</v>
      </c>
    </row>
    <row r="592" spans="1:18" s="149" customFormat="1">
      <c r="A592" s="149" t="s">
        <v>91</v>
      </c>
      <c r="C592" s="149" t="s">
        <v>92</v>
      </c>
      <c r="D592" s="149">
        <v>1600418</v>
      </c>
      <c r="E592" s="149">
        <v>0</v>
      </c>
      <c r="F592" s="149">
        <v>0</v>
      </c>
      <c r="G592" s="149">
        <v>0</v>
      </c>
      <c r="H592" s="149">
        <v>0</v>
      </c>
      <c r="I592" s="149">
        <v>0</v>
      </c>
      <c r="R592" s="149" t="s">
        <v>454</v>
      </c>
    </row>
    <row r="593" spans="1:18" s="149" customFormat="1">
      <c r="A593" s="149" t="s">
        <v>91</v>
      </c>
      <c r="C593" s="149" t="s">
        <v>92</v>
      </c>
      <c r="D593" s="149">
        <v>1600418</v>
      </c>
      <c r="E593" s="149">
        <v>0</v>
      </c>
      <c r="F593" s="150">
        <v>5000</v>
      </c>
      <c r="G593" s="149">
        <v>4999.99</v>
      </c>
      <c r="H593" s="149">
        <v>4999.99</v>
      </c>
      <c r="I593" s="149">
        <v>0</v>
      </c>
      <c r="R593" s="149" t="s">
        <v>454</v>
      </c>
    </row>
    <row r="594" spans="1:18" s="149" customFormat="1">
      <c r="A594" s="149" t="s">
        <v>91</v>
      </c>
      <c r="C594" s="149" t="s">
        <v>92</v>
      </c>
      <c r="D594" s="149">
        <v>1100118</v>
      </c>
      <c r="E594" s="150">
        <v>6000</v>
      </c>
      <c r="F594" s="150">
        <v>31000</v>
      </c>
      <c r="G594" s="149">
        <v>21309.200000000001</v>
      </c>
      <c r="H594" s="149">
        <v>21309.200000000001</v>
      </c>
      <c r="I594" s="149">
        <v>0</v>
      </c>
      <c r="R594" s="149" t="s">
        <v>454</v>
      </c>
    </row>
    <row r="595" spans="1:18" s="149" customFormat="1">
      <c r="A595" s="149" t="s">
        <v>91</v>
      </c>
      <c r="C595" s="149" t="s">
        <v>92</v>
      </c>
      <c r="D595" s="149">
        <v>1100118</v>
      </c>
      <c r="E595" s="150">
        <v>45000</v>
      </c>
      <c r="F595" s="150">
        <v>25000</v>
      </c>
      <c r="G595" s="149">
        <v>0</v>
      </c>
      <c r="H595" s="149">
        <v>0</v>
      </c>
      <c r="I595" s="149">
        <v>0</v>
      </c>
      <c r="R595" s="149" t="s">
        <v>454</v>
      </c>
    </row>
    <row r="596" spans="1:18" s="149" customFormat="1">
      <c r="A596" s="149" t="s">
        <v>91</v>
      </c>
      <c r="C596" s="149" t="s">
        <v>92</v>
      </c>
      <c r="D596" s="149">
        <v>1100118</v>
      </c>
      <c r="E596" s="149">
        <v>500</v>
      </c>
      <c r="F596" s="149">
        <v>500</v>
      </c>
      <c r="G596" s="149">
        <v>0</v>
      </c>
      <c r="H596" s="149">
        <v>0</v>
      </c>
      <c r="I596" s="149">
        <v>0</v>
      </c>
      <c r="R596" s="149" t="s">
        <v>454</v>
      </c>
    </row>
    <row r="597" spans="1:18" s="149" customFormat="1">
      <c r="A597" s="149" t="s">
        <v>91</v>
      </c>
      <c r="C597" s="149" t="s">
        <v>92</v>
      </c>
      <c r="D597" s="149">
        <v>1100118</v>
      </c>
      <c r="E597" s="150">
        <v>6000</v>
      </c>
      <c r="F597" s="150">
        <v>16000</v>
      </c>
      <c r="G597" s="149">
        <v>522</v>
      </c>
      <c r="H597" s="149">
        <v>2030</v>
      </c>
      <c r="I597" s="149">
        <v>1508</v>
      </c>
      <c r="R597" s="149" t="s">
        <v>454</v>
      </c>
    </row>
    <row r="598" spans="1:18" s="149" customFormat="1">
      <c r="A598" s="149" t="s">
        <v>91</v>
      </c>
      <c r="C598" s="149" t="s">
        <v>92</v>
      </c>
      <c r="D598" s="149">
        <v>1100118</v>
      </c>
      <c r="E598" s="150">
        <v>10000</v>
      </c>
      <c r="F598" s="150">
        <v>5000</v>
      </c>
      <c r="G598" s="149">
        <v>0</v>
      </c>
      <c r="H598" s="149">
        <v>0</v>
      </c>
      <c r="I598" s="149">
        <v>0</v>
      </c>
      <c r="R598" s="149" t="s">
        <v>454</v>
      </c>
    </row>
    <row r="599" spans="1:18" s="149" customFormat="1">
      <c r="A599" s="149" t="s">
        <v>91</v>
      </c>
      <c r="C599" s="149" t="s">
        <v>92</v>
      </c>
      <c r="D599" s="149">
        <v>1100118</v>
      </c>
      <c r="E599" s="150">
        <v>4000</v>
      </c>
      <c r="F599" s="150">
        <v>7000</v>
      </c>
      <c r="G599" s="149">
        <v>0</v>
      </c>
      <c r="H599" s="149">
        <v>2386</v>
      </c>
      <c r="I599" s="149">
        <v>2386</v>
      </c>
      <c r="R599" s="149" t="s">
        <v>454</v>
      </c>
    </row>
    <row r="600" spans="1:18" s="149" customFormat="1">
      <c r="A600" s="149" t="s">
        <v>91</v>
      </c>
      <c r="C600" s="149" t="s">
        <v>92</v>
      </c>
      <c r="D600" s="149">
        <v>1100118</v>
      </c>
      <c r="E600" s="150">
        <v>60000</v>
      </c>
      <c r="F600" s="150">
        <v>85000</v>
      </c>
      <c r="G600" s="149">
        <v>24518.71</v>
      </c>
      <c r="H600" s="149">
        <v>65791.78</v>
      </c>
      <c r="I600" s="149">
        <v>41273.07</v>
      </c>
      <c r="R600" s="149" t="s">
        <v>454</v>
      </c>
    </row>
    <row r="601" spans="1:18" s="149" customFormat="1">
      <c r="A601" s="149" t="s">
        <v>91</v>
      </c>
      <c r="C601" s="149" t="s">
        <v>92</v>
      </c>
      <c r="D601" s="149">
        <v>1100118</v>
      </c>
      <c r="E601" s="149">
        <v>0</v>
      </c>
      <c r="F601" s="150">
        <v>84000</v>
      </c>
      <c r="G601" s="149">
        <v>0</v>
      </c>
      <c r="H601" s="149">
        <v>0</v>
      </c>
      <c r="I601" s="149">
        <v>0</v>
      </c>
      <c r="R601" s="149" t="s">
        <v>454</v>
      </c>
    </row>
    <row r="602" spans="1:18" s="149" customFormat="1">
      <c r="A602" s="149" t="s">
        <v>93</v>
      </c>
      <c r="C602" s="149" t="s">
        <v>92</v>
      </c>
      <c r="D602" s="149">
        <v>1100118</v>
      </c>
      <c r="E602" s="150">
        <v>400000</v>
      </c>
      <c r="F602" s="149">
        <v>0</v>
      </c>
      <c r="G602" s="149">
        <v>0</v>
      </c>
      <c r="H602" s="149">
        <v>0</v>
      </c>
      <c r="I602" s="149">
        <v>0</v>
      </c>
      <c r="R602" s="149" t="s">
        <v>454</v>
      </c>
    </row>
    <row r="603" spans="1:18" s="149" customFormat="1">
      <c r="A603" s="149" t="s">
        <v>93</v>
      </c>
      <c r="C603" s="149" t="s">
        <v>92</v>
      </c>
      <c r="D603" s="149">
        <v>1100118</v>
      </c>
      <c r="E603" s="149">
        <v>0</v>
      </c>
      <c r="F603" s="150">
        <v>452009</v>
      </c>
      <c r="G603" s="149">
        <v>0</v>
      </c>
      <c r="H603" s="149">
        <v>385530.87</v>
      </c>
      <c r="I603" s="149">
        <v>385530.87</v>
      </c>
      <c r="R603" s="149" t="s">
        <v>454</v>
      </c>
    </row>
    <row r="604" spans="1:18" s="149" customFormat="1">
      <c r="A604" s="149" t="s">
        <v>93</v>
      </c>
      <c r="C604" s="149" t="s">
        <v>92</v>
      </c>
      <c r="D604" s="149">
        <v>1700918</v>
      </c>
      <c r="E604" s="149">
        <v>0</v>
      </c>
      <c r="F604" s="150">
        <v>115201</v>
      </c>
      <c r="G604" s="149">
        <v>0</v>
      </c>
      <c r="H604" s="149">
        <v>42836.76</v>
      </c>
      <c r="I604" s="149">
        <v>42836.76</v>
      </c>
      <c r="R604" s="149" t="s">
        <v>454</v>
      </c>
    </row>
    <row r="605" spans="1:18" s="149" customFormat="1">
      <c r="A605" s="149" t="s">
        <v>94</v>
      </c>
      <c r="C605" s="149" t="s">
        <v>92</v>
      </c>
      <c r="D605" s="149">
        <v>1100118</v>
      </c>
      <c r="E605" s="150">
        <v>100000</v>
      </c>
      <c r="F605" s="150">
        <v>100000</v>
      </c>
      <c r="G605" s="149">
        <v>0</v>
      </c>
      <c r="H605" s="149">
        <v>0</v>
      </c>
      <c r="I605" s="149">
        <v>0</v>
      </c>
      <c r="R605" s="149" t="s">
        <v>454</v>
      </c>
    </row>
    <row r="606" spans="1:18" s="149" customFormat="1">
      <c r="A606" s="149" t="s">
        <v>95</v>
      </c>
      <c r="C606" s="149" t="s">
        <v>92</v>
      </c>
      <c r="D606" s="149">
        <v>1100117</v>
      </c>
      <c r="E606" s="149">
        <v>0</v>
      </c>
      <c r="F606" s="149">
        <v>0</v>
      </c>
      <c r="G606" s="149">
        <v>0</v>
      </c>
      <c r="H606" s="149">
        <v>0</v>
      </c>
      <c r="I606" s="149">
        <v>0</v>
      </c>
      <c r="R606" s="149" t="s">
        <v>454</v>
      </c>
    </row>
    <row r="607" spans="1:18" s="149" customFormat="1">
      <c r="A607" s="149" t="s">
        <v>95</v>
      </c>
      <c r="C607" s="149" t="s">
        <v>92</v>
      </c>
      <c r="D607" s="149">
        <v>1100117</v>
      </c>
      <c r="E607" s="149">
        <v>0</v>
      </c>
      <c r="F607" s="150">
        <v>280009</v>
      </c>
      <c r="G607" s="149">
        <v>0</v>
      </c>
      <c r="H607" s="149">
        <v>280000</v>
      </c>
      <c r="I607" s="149">
        <v>280000</v>
      </c>
      <c r="R607" s="149" t="s">
        <v>454</v>
      </c>
    </row>
    <row r="608" spans="1:18" s="149" customFormat="1">
      <c r="A608" s="149" t="s">
        <v>95</v>
      </c>
      <c r="C608" s="149" t="s">
        <v>92</v>
      </c>
      <c r="D608" s="149">
        <v>1700918</v>
      </c>
      <c r="E608" s="149">
        <v>0</v>
      </c>
      <c r="F608" s="150">
        <v>70001</v>
      </c>
      <c r="G608" s="149">
        <v>0</v>
      </c>
      <c r="H608" s="149">
        <v>24862</v>
      </c>
      <c r="I608" s="149">
        <v>0</v>
      </c>
      <c r="R608" s="149" t="s">
        <v>454</v>
      </c>
    </row>
    <row r="609" spans="1:18" s="149" customFormat="1">
      <c r="A609" s="149" t="s">
        <v>96</v>
      </c>
      <c r="C609" s="149" t="s">
        <v>97</v>
      </c>
      <c r="D609" s="149">
        <v>1600418</v>
      </c>
      <c r="E609" s="150">
        <v>308631.83</v>
      </c>
      <c r="F609" s="150">
        <v>308631.83</v>
      </c>
      <c r="G609" s="149">
        <v>0</v>
      </c>
      <c r="H609" s="149">
        <v>308631.83</v>
      </c>
      <c r="I609" s="149">
        <v>229830</v>
      </c>
      <c r="R609" s="149" t="s">
        <v>455</v>
      </c>
    </row>
    <row r="610" spans="1:18" s="149" customFormat="1">
      <c r="A610" s="149" t="s">
        <v>96</v>
      </c>
      <c r="C610" s="149" t="s">
        <v>97</v>
      </c>
      <c r="D610" s="149">
        <v>1600418</v>
      </c>
      <c r="E610" s="150">
        <v>317586.5</v>
      </c>
      <c r="F610" s="150">
        <v>317586.5</v>
      </c>
      <c r="G610" s="149">
        <v>0</v>
      </c>
      <c r="H610" s="149">
        <v>317586.5</v>
      </c>
      <c r="I610" s="149">
        <v>237530</v>
      </c>
      <c r="R610" s="149" t="s">
        <v>455</v>
      </c>
    </row>
    <row r="611" spans="1:18" s="149" customFormat="1">
      <c r="A611" s="149" t="s">
        <v>96</v>
      </c>
      <c r="C611" s="149" t="s">
        <v>97</v>
      </c>
      <c r="D611" s="149">
        <v>1600418</v>
      </c>
      <c r="E611" s="150">
        <v>10294</v>
      </c>
      <c r="F611" s="150">
        <v>10294</v>
      </c>
      <c r="G611" s="149">
        <v>0</v>
      </c>
      <c r="H611" s="149">
        <v>10294</v>
      </c>
      <c r="I611" s="149">
        <v>0</v>
      </c>
      <c r="R611" s="149" t="s">
        <v>455</v>
      </c>
    </row>
    <row r="612" spans="1:18" s="149" customFormat="1">
      <c r="A612" s="149" t="s">
        <v>96</v>
      </c>
      <c r="C612" s="149" t="s">
        <v>97</v>
      </c>
      <c r="D612" s="149">
        <v>1600418</v>
      </c>
      <c r="E612" s="150">
        <v>53185.67</v>
      </c>
      <c r="F612" s="150">
        <v>68626.67</v>
      </c>
      <c r="G612" s="149">
        <v>0</v>
      </c>
      <c r="H612" s="149">
        <v>68626.67</v>
      </c>
      <c r="I612" s="149">
        <v>0</v>
      </c>
      <c r="R612" s="149" t="s">
        <v>455</v>
      </c>
    </row>
    <row r="613" spans="1:18" s="149" customFormat="1">
      <c r="A613" s="149" t="s">
        <v>96</v>
      </c>
      <c r="C613" s="149" t="s">
        <v>97</v>
      </c>
      <c r="D613" s="149">
        <v>1100118</v>
      </c>
      <c r="E613" s="150">
        <v>4000</v>
      </c>
      <c r="F613" s="150">
        <v>4000</v>
      </c>
      <c r="G613" s="149">
        <v>0</v>
      </c>
      <c r="H613" s="149">
        <v>2076.64</v>
      </c>
      <c r="I613" s="149">
        <v>2076.64</v>
      </c>
      <c r="R613" s="149" t="s">
        <v>455</v>
      </c>
    </row>
    <row r="614" spans="1:18" s="149" customFormat="1">
      <c r="A614" s="149" t="s">
        <v>96</v>
      </c>
      <c r="C614" s="149" t="s">
        <v>97</v>
      </c>
      <c r="D614" s="149">
        <v>1100118</v>
      </c>
      <c r="E614" s="150">
        <v>1000</v>
      </c>
      <c r="F614" s="150">
        <v>1500</v>
      </c>
      <c r="G614" s="149">
        <v>761.89</v>
      </c>
      <c r="H614" s="149">
        <v>1201.8900000000001</v>
      </c>
      <c r="I614" s="149">
        <v>440</v>
      </c>
      <c r="R614" s="149" t="s">
        <v>455</v>
      </c>
    </row>
    <row r="615" spans="1:18" s="149" customFormat="1">
      <c r="A615" s="149" t="s">
        <v>96</v>
      </c>
      <c r="C615" s="149" t="s">
        <v>97</v>
      </c>
      <c r="D615" s="149">
        <v>1100118</v>
      </c>
      <c r="E615" s="150">
        <v>1500</v>
      </c>
      <c r="F615" s="150">
        <v>2500</v>
      </c>
      <c r="G615" s="149">
        <v>945</v>
      </c>
      <c r="H615" s="149">
        <v>2704.5</v>
      </c>
      <c r="I615" s="149">
        <v>1759.5</v>
      </c>
      <c r="R615" s="149" t="s">
        <v>455</v>
      </c>
    </row>
    <row r="616" spans="1:18" s="149" customFormat="1">
      <c r="A616" s="149" t="s">
        <v>96</v>
      </c>
      <c r="C616" s="149" t="s">
        <v>97</v>
      </c>
      <c r="D616" s="149">
        <v>1600418</v>
      </c>
      <c r="E616" s="150">
        <v>89000</v>
      </c>
      <c r="F616" s="150">
        <v>150000</v>
      </c>
      <c r="G616" s="149">
        <v>39385.99</v>
      </c>
      <c r="H616" s="149">
        <v>148577.19</v>
      </c>
      <c r="I616" s="149">
        <v>109191.2</v>
      </c>
      <c r="R616" s="149" t="s">
        <v>455</v>
      </c>
    </row>
    <row r="617" spans="1:18" s="149" customFormat="1">
      <c r="A617" s="149" t="s">
        <v>96</v>
      </c>
      <c r="C617" s="149" t="s">
        <v>97</v>
      </c>
      <c r="D617" s="149">
        <v>1100118</v>
      </c>
      <c r="E617" s="150">
        <v>3000</v>
      </c>
      <c r="F617" s="150">
        <v>1000</v>
      </c>
      <c r="G617" s="149">
        <v>672.8</v>
      </c>
      <c r="H617" s="149">
        <v>672.8</v>
      </c>
      <c r="I617" s="149">
        <v>0</v>
      </c>
      <c r="R617" s="149" t="s">
        <v>455</v>
      </c>
    </row>
    <row r="618" spans="1:18" s="149" customFormat="1">
      <c r="A618" s="149" t="s">
        <v>96</v>
      </c>
      <c r="C618" s="149" t="s">
        <v>97</v>
      </c>
      <c r="D618" s="149">
        <v>1100118</v>
      </c>
      <c r="E618" s="150">
        <v>18000</v>
      </c>
      <c r="F618" s="150">
        <v>13000</v>
      </c>
      <c r="G618" s="149">
        <v>320</v>
      </c>
      <c r="H618" s="149">
        <v>8401.1299999999992</v>
      </c>
      <c r="I618" s="149">
        <v>8081.13</v>
      </c>
      <c r="R618" s="149" t="s">
        <v>455</v>
      </c>
    </row>
    <row r="619" spans="1:18" s="149" customFormat="1">
      <c r="A619" s="149" t="s">
        <v>96</v>
      </c>
      <c r="C619" s="149" t="s">
        <v>97</v>
      </c>
      <c r="D619" s="149">
        <v>1100118</v>
      </c>
      <c r="E619" s="149">
        <v>0</v>
      </c>
      <c r="F619" s="150">
        <v>3500</v>
      </c>
      <c r="G619" s="149">
        <v>0</v>
      </c>
      <c r="H619" s="149">
        <v>0</v>
      </c>
      <c r="I619" s="149">
        <v>0</v>
      </c>
      <c r="R619" s="149" t="s">
        <v>455</v>
      </c>
    </row>
    <row r="620" spans="1:18" s="149" customFormat="1">
      <c r="A620" s="149" t="s">
        <v>96</v>
      </c>
      <c r="C620" s="149" t="s">
        <v>97</v>
      </c>
      <c r="D620" s="149">
        <v>1100118</v>
      </c>
      <c r="E620" s="150">
        <v>2600</v>
      </c>
      <c r="F620" s="150">
        <v>2600</v>
      </c>
      <c r="G620" s="149">
        <v>1564.4</v>
      </c>
      <c r="H620" s="149">
        <v>2666.47</v>
      </c>
      <c r="I620" s="149">
        <v>1102.07</v>
      </c>
      <c r="R620" s="149" t="s">
        <v>455</v>
      </c>
    </row>
    <row r="621" spans="1:18" s="149" customFormat="1">
      <c r="A621" s="149" t="s">
        <v>96</v>
      </c>
      <c r="C621" s="149" t="s">
        <v>97</v>
      </c>
      <c r="D621" s="149">
        <v>1100118</v>
      </c>
      <c r="E621" s="150">
        <v>9000</v>
      </c>
      <c r="F621" s="150">
        <v>9000</v>
      </c>
      <c r="G621" s="149">
        <v>0</v>
      </c>
      <c r="H621" s="149">
        <v>6612</v>
      </c>
      <c r="I621" s="149">
        <v>6612</v>
      </c>
      <c r="R621" s="149" t="s">
        <v>455</v>
      </c>
    </row>
    <row r="622" spans="1:18" s="149" customFormat="1">
      <c r="A622" s="149" t="s">
        <v>96</v>
      </c>
      <c r="C622" s="149" t="s">
        <v>97</v>
      </c>
      <c r="D622" s="149">
        <v>1100118</v>
      </c>
      <c r="E622" s="150">
        <v>1500</v>
      </c>
      <c r="F622" s="150">
        <v>3500</v>
      </c>
      <c r="G622" s="149">
        <v>689.09</v>
      </c>
      <c r="H622" s="149">
        <v>1699.45</v>
      </c>
      <c r="I622" s="149">
        <v>1010.36</v>
      </c>
      <c r="R622" s="149" t="s">
        <v>455</v>
      </c>
    </row>
    <row r="623" spans="1:18" s="149" customFormat="1">
      <c r="A623" s="149" t="s">
        <v>98</v>
      </c>
      <c r="C623" s="149" t="s">
        <v>97</v>
      </c>
      <c r="D623" s="149">
        <v>1100118</v>
      </c>
      <c r="E623" s="150">
        <v>130000</v>
      </c>
      <c r="F623" s="149">
        <v>0</v>
      </c>
      <c r="G623" s="149">
        <v>0</v>
      </c>
      <c r="H623" s="149">
        <v>0</v>
      </c>
      <c r="I623" s="149">
        <v>0</v>
      </c>
      <c r="R623" s="149" t="s">
        <v>455</v>
      </c>
    </row>
    <row r="624" spans="1:18" s="149" customFormat="1">
      <c r="A624" s="149" t="s">
        <v>99</v>
      </c>
      <c r="C624" s="149" t="s">
        <v>97</v>
      </c>
      <c r="D624" s="149">
        <v>1100117</v>
      </c>
      <c r="E624" s="149">
        <v>0</v>
      </c>
      <c r="F624" s="150">
        <v>89000</v>
      </c>
      <c r="G624" s="149">
        <v>0</v>
      </c>
      <c r="H624" s="149">
        <v>89000</v>
      </c>
      <c r="I624" s="149">
        <v>89000</v>
      </c>
      <c r="R624" s="149" t="s">
        <v>455</v>
      </c>
    </row>
    <row r="625" spans="1:18" s="149" customFormat="1">
      <c r="A625" s="149" t="s">
        <v>99</v>
      </c>
      <c r="C625" s="149" t="s">
        <v>97</v>
      </c>
      <c r="D625" s="149">
        <v>1100118</v>
      </c>
      <c r="E625" s="149">
        <v>0</v>
      </c>
      <c r="F625" s="150">
        <v>369001</v>
      </c>
      <c r="G625" s="149">
        <v>0</v>
      </c>
      <c r="H625" s="149">
        <v>309800</v>
      </c>
      <c r="I625" s="149">
        <v>309800</v>
      </c>
      <c r="R625" s="149" t="s">
        <v>455</v>
      </c>
    </row>
    <row r="626" spans="1:18" s="149" customFormat="1">
      <c r="A626" s="149" t="s">
        <v>99</v>
      </c>
      <c r="C626" s="149" t="s">
        <v>97</v>
      </c>
      <c r="D626" s="149">
        <v>1700918</v>
      </c>
      <c r="E626" s="149">
        <v>0</v>
      </c>
      <c r="F626" s="150">
        <v>309801</v>
      </c>
      <c r="G626" s="149">
        <v>0</v>
      </c>
      <c r="H626" s="149">
        <v>457000</v>
      </c>
      <c r="I626" s="149">
        <v>277232</v>
      </c>
      <c r="R626" s="149" t="s">
        <v>455</v>
      </c>
    </row>
    <row r="627" spans="1:18" s="149" customFormat="1">
      <c r="A627" s="149" t="s">
        <v>99</v>
      </c>
      <c r="C627" s="149" t="s">
        <v>97</v>
      </c>
      <c r="D627" s="149">
        <v>2610718</v>
      </c>
      <c r="E627" s="149">
        <v>0</v>
      </c>
      <c r="F627" s="150">
        <v>2478400</v>
      </c>
      <c r="G627" s="149">
        <v>0</v>
      </c>
      <c r="H627" s="149">
        <v>2711192</v>
      </c>
      <c r="I627" s="149">
        <v>2711192</v>
      </c>
      <c r="R627" s="149" t="s">
        <v>455</v>
      </c>
    </row>
    <row r="628" spans="1:18" s="149" customFormat="1">
      <c r="A628" s="149" t="s">
        <v>99</v>
      </c>
      <c r="C628" s="149" t="s">
        <v>97</v>
      </c>
      <c r="D628" s="149">
        <v>1100118</v>
      </c>
      <c r="E628" s="150">
        <v>250000</v>
      </c>
      <c r="F628" s="149">
        <v>0</v>
      </c>
      <c r="G628" s="149">
        <v>0</v>
      </c>
      <c r="H628" s="149">
        <v>0</v>
      </c>
      <c r="I628" s="149">
        <v>0</v>
      </c>
      <c r="R628" s="149" t="s">
        <v>455</v>
      </c>
    </row>
    <row r="629" spans="1:18" s="149" customFormat="1">
      <c r="A629" s="149" t="s">
        <v>99</v>
      </c>
      <c r="C629" s="149" t="s">
        <v>97</v>
      </c>
      <c r="D629" s="149">
        <v>2610718</v>
      </c>
      <c r="E629" s="149">
        <v>0</v>
      </c>
      <c r="F629" s="149">
        <v>8</v>
      </c>
      <c r="G629" s="149">
        <v>0</v>
      </c>
      <c r="H629" s="149">
        <v>0</v>
      </c>
      <c r="I629" s="149">
        <v>0</v>
      </c>
      <c r="R629" s="149" t="s">
        <v>455</v>
      </c>
    </row>
    <row r="630" spans="1:18" s="149" customFormat="1">
      <c r="A630" s="149" t="s">
        <v>100</v>
      </c>
      <c r="C630" s="149" t="s">
        <v>97</v>
      </c>
      <c r="D630" s="149">
        <v>1100118</v>
      </c>
      <c r="E630" s="150">
        <v>300000</v>
      </c>
      <c r="F630" s="149">
        <v>0</v>
      </c>
      <c r="G630" s="149">
        <v>0</v>
      </c>
      <c r="H630" s="149">
        <v>0</v>
      </c>
      <c r="I630" s="149">
        <v>0</v>
      </c>
      <c r="R630" s="149" t="s">
        <v>455</v>
      </c>
    </row>
    <row r="631" spans="1:18" s="149" customFormat="1">
      <c r="A631" s="149" t="s">
        <v>100</v>
      </c>
      <c r="C631" s="149" t="s">
        <v>97</v>
      </c>
      <c r="D631" s="149">
        <v>2610718</v>
      </c>
      <c r="E631" s="149">
        <v>0</v>
      </c>
      <c r="F631" s="149">
        <v>31.25</v>
      </c>
      <c r="G631" s="149">
        <v>0</v>
      </c>
      <c r="H631" s="149">
        <v>0</v>
      </c>
      <c r="I631" s="149">
        <v>0</v>
      </c>
      <c r="R631" s="149" t="s">
        <v>455</v>
      </c>
    </row>
    <row r="632" spans="1:18" s="149" customFormat="1">
      <c r="A632" s="149" t="s">
        <v>100</v>
      </c>
      <c r="C632" s="149" t="s">
        <v>97</v>
      </c>
      <c r="D632" s="149">
        <v>1100118</v>
      </c>
      <c r="E632" s="149">
        <v>0</v>
      </c>
      <c r="F632" s="150">
        <v>400018.75</v>
      </c>
      <c r="G632" s="149">
        <v>0</v>
      </c>
      <c r="H632" s="149">
        <v>400000</v>
      </c>
      <c r="I632" s="149">
        <v>400000</v>
      </c>
      <c r="R632" s="149" t="s">
        <v>455</v>
      </c>
    </row>
    <row r="633" spans="1:18" s="149" customFormat="1">
      <c r="A633" s="149" t="s">
        <v>100</v>
      </c>
      <c r="C633" s="149" t="s">
        <v>97</v>
      </c>
      <c r="D633" s="149">
        <v>1700918</v>
      </c>
      <c r="E633" s="149">
        <v>0</v>
      </c>
      <c r="F633" s="150">
        <v>900050</v>
      </c>
      <c r="G633" s="149">
        <v>0</v>
      </c>
      <c r="H633" s="149">
        <v>792001.04</v>
      </c>
      <c r="I633" s="149">
        <v>792001.04</v>
      </c>
      <c r="R633" s="149" t="s">
        <v>455</v>
      </c>
    </row>
    <row r="634" spans="1:18" s="149" customFormat="1">
      <c r="A634" s="149" t="s">
        <v>100</v>
      </c>
      <c r="C634" s="149" t="s">
        <v>97</v>
      </c>
      <c r="D634" s="149">
        <v>2610718</v>
      </c>
      <c r="E634" s="149">
        <v>0</v>
      </c>
      <c r="F634" s="150">
        <v>700000</v>
      </c>
      <c r="G634" s="149">
        <v>0</v>
      </c>
      <c r="H634" s="149">
        <v>700000</v>
      </c>
      <c r="I634" s="149">
        <v>700000</v>
      </c>
      <c r="R634" s="149" t="s">
        <v>455</v>
      </c>
    </row>
    <row r="635" spans="1:18" s="149" customFormat="1">
      <c r="A635" s="149" t="s">
        <v>101</v>
      </c>
      <c r="C635" s="149" t="s">
        <v>97</v>
      </c>
      <c r="D635" s="149">
        <v>1100118</v>
      </c>
      <c r="E635" s="150">
        <v>270000</v>
      </c>
      <c r="F635" s="149">
        <v>0</v>
      </c>
      <c r="G635" s="149">
        <v>0</v>
      </c>
      <c r="H635" s="149">
        <v>0</v>
      </c>
      <c r="I635" s="149">
        <v>0</v>
      </c>
      <c r="R635" s="149" t="s">
        <v>455</v>
      </c>
    </row>
    <row r="636" spans="1:18" s="149" customFormat="1">
      <c r="A636" s="149" t="s">
        <v>101</v>
      </c>
      <c r="C636" s="149" t="s">
        <v>97</v>
      </c>
      <c r="D636" s="149">
        <v>2610718</v>
      </c>
      <c r="E636" s="149">
        <v>0</v>
      </c>
      <c r="F636" s="149">
        <v>21.65</v>
      </c>
      <c r="G636" s="149">
        <v>0</v>
      </c>
      <c r="H636" s="149">
        <v>0</v>
      </c>
      <c r="I636" s="149">
        <v>0</v>
      </c>
      <c r="R636" s="149" t="s">
        <v>455</v>
      </c>
    </row>
    <row r="637" spans="1:18" s="149" customFormat="1">
      <c r="A637" s="149" t="s">
        <v>101</v>
      </c>
      <c r="C637" s="149" t="s">
        <v>97</v>
      </c>
      <c r="D637" s="149">
        <v>1100118</v>
      </c>
      <c r="E637" s="149">
        <v>0</v>
      </c>
      <c r="F637" s="150">
        <v>340010.85</v>
      </c>
      <c r="G637" s="149">
        <v>0</v>
      </c>
      <c r="H637" s="149">
        <v>339800</v>
      </c>
      <c r="I637" s="149">
        <v>339800</v>
      </c>
      <c r="R637" s="149" t="s">
        <v>455</v>
      </c>
    </row>
    <row r="638" spans="1:18" s="149" customFormat="1">
      <c r="A638" s="149" t="s">
        <v>101</v>
      </c>
      <c r="C638" s="149" t="s">
        <v>97</v>
      </c>
      <c r="D638" s="149">
        <v>1700918</v>
      </c>
      <c r="E638" s="149">
        <v>0</v>
      </c>
      <c r="F638" s="150">
        <v>1479367.5</v>
      </c>
      <c r="G638" s="149">
        <v>0</v>
      </c>
      <c r="H638" s="149">
        <v>1044234.2</v>
      </c>
      <c r="I638" s="149">
        <v>1044234.2</v>
      </c>
      <c r="R638" s="149" t="s">
        <v>455</v>
      </c>
    </row>
    <row r="639" spans="1:18" s="149" customFormat="1">
      <c r="A639" s="149" t="s">
        <v>101</v>
      </c>
      <c r="C639" s="149" t="s">
        <v>97</v>
      </c>
      <c r="D639" s="149">
        <v>2610718</v>
      </c>
      <c r="E639" s="149">
        <v>0</v>
      </c>
      <c r="F639" s="150">
        <v>480000</v>
      </c>
      <c r="G639" s="149">
        <v>0</v>
      </c>
      <c r="H639" s="149">
        <v>679600</v>
      </c>
      <c r="I639" s="149">
        <v>679600</v>
      </c>
      <c r="R639" s="149" t="s">
        <v>455</v>
      </c>
    </row>
    <row r="640" spans="1:18" s="149" customFormat="1">
      <c r="A640" s="149" t="s">
        <v>102</v>
      </c>
      <c r="C640" s="149" t="s">
        <v>97</v>
      </c>
      <c r="D640" s="149">
        <v>1100118</v>
      </c>
      <c r="E640" s="150">
        <v>50200</v>
      </c>
      <c r="F640" s="149">
        <v>0</v>
      </c>
      <c r="G640" s="149">
        <v>0</v>
      </c>
      <c r="H640" s="149">
        <v>0</v>
      </c>
      <c r="I640" s="149">
        <v>0</v>
      </c>
      <c r="R640" s="149" t="s">
        <v>455</v>
      </c>
    </row>
    <row r="641" spans="1:18" s="149" customFormat="1">
      <c r="A641" s="149" t="s">
        <v>103</v>
      </c>
      <c r="C641" s="149" t="s">
        <v>97</v>
      </c>
      <c r="D641" s="149">
        <v>1100118</v>
      </c>
      <c r="E641" s="150">
        <v>150000</v>
      </c>
      <c r="F641" s="150">
        <v>61233</v>
      </c>
      <c r="G641" s="149">
        <v>0</v>
      </c>
      <c r="H641" s="149">
        <v>0</v>
      </c>
      <c r="I641" s="149">
        <v>0</v>
      </c>
      <c r="R641" s="149" t="s">
        <v>455</v>
      </c>
    </row>
    <row r="642" spans="1:18" s="149" customFormat="1">
      <c r="A642" s="149" t="s">
        <v>103</v>
      </c>
      <c r="C642" s="149" t="s">
        <v>97</v>
      </c>
      <c r="D642" s="149">
        <v>2610718</v>
      </c>
      <c r="E642" s="149">
        <v>0</v>
      </c>
      <c r="F642" s="149">
        <v>14</v>
      </c>
      <c r="G642" s="149">
        <v>0</v>
      </c>
      <c r="H642" s="149">
        <v>0</v>
      </c>
      <c r="I642" s="149">
        <v>0</v>
      </c>
      <c r="R642" s="149" t="s">
        <v>455</v>
      </c>
    </row>
    <row r="643" spans="1:18" s="149" customFormat="1">
      <c r="A643" s="149" t="s">
        <v>103</v>
      </c>
      <c r="C643" s="149" t="s">
        <v>97</v>
      </c>
      <c r="D643" s="149">
        <v>1100118</v>
      </c>
      <c r="E643" s="149">
        <v>0</v>
      </c>
      <c r="F643" s="150">
        <v>325435.5</v>
      </c>
      <c r="G643" s="149">
        <v>0</v>
      </c>
      <c r="H643" s="149">
        <v>378862.18</v>
      </c>
      <c r="I643" s="149">
        <v>94050</v>
      </c>
      <c r="R643" s="149" t="s">
        <v>455</v>
      </c>
    </row>
    <row r="644" spans="1:18" s="149" customFormat="1">
      <c r="A644" s="149" t="s">
        <v>103</v>
      </c>
      <c r="C644" s="149" t="s">
        <v>97</v>
      </c>
      <c r="D644" s="149">
        <v>1700918</v>
      </c>
      <c r="E644" s="149">
        <v>0</v>
      </c>
      <c r="F644" s="150">
        <v>325435.5</v>
      </c>
      <c r="G644" s="149">
        <v>0</v>
      </c>
      <c r="H644" s="149">
        <v>369412.18</v>
      </c>
      <c r="I644" s="149">
        <v>94050</v>
      </c>
      <c r="R644" s="149" t="s">
        <v>455</v>
      </c>
    </row>
    <row r="645" spans="1:18" s="149" customFormat="1">
      <c r="A645" s="149" t="s">
        <v>103</v>
      </c>
      <c r="C645" s="149" t="s">
        <v>97</v>
      </c>
      <c r="D645" s="149">
        <v>2610718</v>
      </c>
      <c r="E645" s="149">
        <v>0</v>
      </c>
      <c r="F645" s="150">
        <v>1518685</v>
      </c>
      <c r="G645" s="149">
        <v>0</v>
      </c>
      <c r="H645" s="149">
        <v>1746034.9</v>
      </c>
      <c r="I645" s="149">
        <v>1313899.98</v>
      </c>
      <c r="R645" s="149" t="s">
        <v>455</v>
      </c>
    </row>
    <row r="646" spans="1:18" s="149" customFormat="1">
      <c r="A646" s="149" t="s">
        <v>104</v>
      </c>
      <c r="C646" s="149" t="s">
        <v>97</v>
      </c>
      <c r="D646" s="149">
        <v>1100117</v>
      </c>
      <c r="E646" s="149">
        <v>0</v>
      </c>
      <c r="F646" s="149">
        <v>10</v>
      </c>
      <c r="G646" s="149">
        <v>0</v>
      </c>
      <c r="H646" s="149">
        <v>0</v>
      </c>
      <c r="I646" s="149">
        <v>0</v>
      </c>
      <c r="R646" s="149" t="s">
        <v>455</v>
      </c>
    </row>
    <row r="647" spans="1:18" s="149" customFormat="1">
      <c r="A647" s="149" t="s">
        <v>104</v>
      </c>
      <c r="C647" s="149" t="s">
        <v>97</v>
      </c>
      <c r="D647" s="149">
        <v>1100117</v>
      </c>
      <c r="E647" s="149">
        <v>0</v>
      </c>
      <c r="F647" s="149">
        <v>0</v>
      </c>
      <c r="G647" s="149">
        <v>0</v>
      </c>
      <c r="H647" s="149">
        <v>0</v>
      </c>
      <c r="I647" s="149">
        <v>0</v>
      </c>
      <c r="R647" s="149" t="s">
        <v>455</v>
      </c>
    </row>
    <row r="648" spans="1:18" s="149" customFormat="1">
      <c r="A648" s="149" t="s">
        <v>104</v>
      </c>
      <c r="C648" s="149" t="s">
        <v>97</v>
      </c>
      <c r="D648" s="149">
        <v>1100117</v>
      </c>
      <c r="E648" s="149">
        <v>0</v>
      </c>
      <c r="F648" s="149">
        <v>0</v>
      </c>
      <c r="G648" s="149">
        <v>0</v>
      </c>
      <c r="H648" s="149">
        <v>0</v>
      </c>
      <c r="I648" s="149">
        <v>0</v>
      </c>
      <c r="R648" s="149" t="s">
        <v>455</v>
      </c>
    </row>
    <row r="649" spans="1:18" s="149" customFormat="1">
      <c r="A649" s="149" t="s">
        <v>104</v>
      </c>
      <c r="C649" s="149" t="s">
        <v>97</v>
      </c>
      <c r="D649" s="149">
        <v>1100117</v>
      </c>
      <c r="E649" s="149">
        <v>0</v>
      </c>
      <c r="F649" s="150">
        <v>31000</v>
      </c>
      <c r="G649" s="149">
        <v>0</v>
      </c>
      <c r="H649" s="149">
        <v>31000</v>
      </c>
      <c r="I649" s="149">
        <v>31000</v>
      </c>
      <c r="R649" s="149" t="s">
        <v>455</v>
      </c>
    </row>
    <row r="650" spans="1:18" s="149" customFormat="1">
      <c r="A650" s="149" t="s">
        <v>105</v>
      </c>
      <c r="C650" s="149" t="s">
        <v>97</v>
      </c>
      <c r="D650" s="149">
        <v>1100117</v>
      </c>
      <c r="E650" s="149">
        <v>0</v>
      </c>
      <c r="F650" s="149">
        <v>0</v>
      </c>
      <c r="G650" s="149">
        <v>0</v>
      </c>
      <c r="H650" s="149">
        <v>0</v>
      </c>
      <c r="I650" s="149">
        <v>0</v>
      </c>
      <c r="R650" s="149" t="s">
        <v>455</v>
      </c>
    </row>
    <row r="651" spans="1:18" s="149" customFormat="1">
      <c r="A651" s="149" t="s">
        <v>105</v>
      </c>
      <c r="C651" s="149" t="s">
        <v>97</v>
      </c>
      <c r="D651" s="149">
        <v>2610718</v>
      </c>
      <c r="E651" s="149">
        <v>0</v>
      </c>
      <c r="F651" s="149">
        <v>7</v>
      </c>
      <c r="G651" s="149">
        <v>0</v>
      </c>
      <c r="H651" s="149">
        <v>0</v>
      </c>
      <c r="I651" s="149">
        <v>0</v>
      </c>
      <c r="R651" s="149" t="s">
        <v>455</v>
      </c>
    </row>
    <row r="652" spans="1:18" s="149" customFormat="1">
      <c r="A652" s="149" t="s">
        <v>105</v>
      </c>
      <c r="C652" s="149" t="s">
        <v>97</v>
      </c>
      <c r="D652" s="149">
        <v>1100117</v>
      </c>
      <c r="E652" s="149">
        <v>0</v>
      </c>
      <c r="F652" s="150">
        <v>45751.5</v>
      </c>
      <c r="G652" s="149">
        <v>0</v>
      </c>
      <c r="H652" s="149">
        <v>45750</v>
      </c>
      <c r="I652" s="149">
        <v>45750</v>
      </c>
      <c r="R652" s="149" t="s">
        <v>455</v>
      </c>
    </row>
    <row r="653" spans="1:18" s="149" customFormat="1">
      <c r="A653" s="149" t="s">
        <v>105</v>
      </c>
      <c r="C653" s="149" t="s">
        <v>97</v>
      </c>
      <c r="D653" s="149">
        <v>1700918</v>
      </c>
      <c r="E653" s="149">
        <v>0</v>
      </c>
      <c r="F653" s="150">
        <v>45751.5</v>
      </c>
      <c r="G653" s="149">
        <v>0</v>
      </c>
      <c r="H653" s="149">
        <v>45750</v>
      </c>
      <c r="I653" s="149">
        <v>45750</v>
      </c>
      <c r="R653" s="149" t="s">
        <v>455</v>
      </c>
    </row>
    <row r="654" spans="1:18" s="149" customFormat="1">
      <c r="A654" s="149" t="s">
        <v>105</v>
      </c>
      <c r="C654" s="149" t="s">
        <v>97</v>
      </c>
      <c r="D654" s="149">
        <v>2610718</v>
      </c>
      <c r="E654" s="149">
        <v>0</v>
      </c>
      <c r="F654" s="150">
        <v>213500</v>
      </c>
      <c r="G654" s="149">
        <v>0</v>
      </c>
      <c r="H654" s="149">
        <v>213500</v>
      </c>
      <c r="I654" s="149">
        <v>213500</v>
      </c>
      <c r="R654" s="149" t="s">
        <v>455</v>
      </c>
    </row>
    <row r="655" spans="1:18" s="149" customFormat="1">
      <c r="A655" s="149" t="s">
        <v>106</v>
      </c>
      <c r="C655" s="149" t="s">
        <v>107</v>
      </c>
      <c r="D655" s="149">
        <v>1100117</v>
      </c>
      <c r="E655" s="149">
        <v>0</v>
      </c>
      <c r="F655" s="150">
        <v>150000</v>
      </c>
      <c r="G655" s="149">
        <v>0</v>
      </c>
      <c r="H655" s="149">
        <v>150000</v>
      </c>
      <c r="I655" s="149">
        <v>14855.59</v>
      </c>
      <c r="R655" s="149" t="s">
        <v>456</v>
      </c>
    </row>
    <row r="656" spans="1:18" s="149" customFormat="1">
      <c r="A656" s="149" t="s">
        <v>106</v>
      </c>
      <c r="C656" s="149" t="s">
        <v>107</v>
      </c>
      <c r="D656" s="149">
        <v>1100117</v>
      </c>
      <c r="E656" s="149">
        <v>0</v>
      </c>
      <c r="F656" s="150">
        <v>50000</v>
      </c>
      <c r="G656" s="149">
        <v>0</v>
      </c>
      <c r="H656" s="149">
        <v>50000</v>
      </c>
      <c r="I656" s="149">
        <v>0</v>
      </c>
      <c r="R656" s="149" t="s">
        <v>456</v>
      </c>
    </row>
    <row r="657" spans="1:18" s="149" customFormat="1">
      <c r="A657" s="149" t="s">
        <v>106</v>
      </c>
      <c r="C657" s="149" t="s">
        <v>107</v>
      </c>
      <c r="D657" s="149">
        <v>1100117</v>
      </c>
      <c r="E657" s="149">
        <v>0</v>
      </c>
      <c r="F657" s="149">
        <v>0</v>
      </c>
      <c r="G657" s="149">
        <v>0</v>
      </c>
      <c r="H657" s="149">
        <v>0</v>
      </c>
      <c r="I657" s="149">
        <v>0</v>
      </c>
      <c r="R657" s="149" t="s">
        <v>456</v>
      </c>
    </row>
    <row r="658" spans="1:18" s="149" customFormat="1">
      <c r="A658" s="149" t="s">
        <v>106</v>
      </c>
      <c r="C658" s="149" t="s">
        <v>107</v>
      </c>
      <c r="D658" s="149">
        <v>1100117</v>
      </c>
      <c r="E658" s="149">
        <v>0</v>
      </c>
      <c r="F658" s="150">
        <v>354071.18</v>
      </c>
      <c r="G658" s="149">
        <v>0</v>
      </c>
      <c r="H658" s="149">
        <v>354071.18</v>
      </c>
      <c r="I658" s="149">
        <v>144741.81</v>
      </c>
      <c r="R658" s="149" t="s">
        <v>456</v>
      </c>
    </row>
    <row r="659" spans="1:18" s="149" customFormat="1">
      <c r="A659" s="149" t="s">
        <v>106</v>
      </c>
      <c r="C659" s="149" t="s">
        <v>107</v>
      </c>
      <c r="D659" s="149">
        <v>1600418</v>
      </c>
      <c r="E659" s="149">
        <v>0</v>
      </c>
      <c r="F659" s="150">
        <v>3287.67</v>
      </c>
      <c r="G659" s="149">
        <v>0</v>
      </c>
      <c r="H659" s="149">
        <v>3287.67</v>
      </c>
      <c r="I659" s="149">
        <v>4364.18</v>
      </c>
      <c r="R659" s="149" t="s">
        <v>456</v>
      </c>
    </row>
    <row r="660" spans="1:18" s="149" customFormat="1">
      <c r="A660" s="149" t="s">
        <v>106</v>
      </c>
      <c r="C660" s="149" t="s">
        <v>107</v>
      </c>
      <c r="D660" s="149">
        <v>1600418</v>
      </c>
      <c r="E660" s="149">
        <v>0</v>
      </c>
      <c r="F660" s="150">
        <v>16986.3</v>
      </c>
      <c r="G660" s="149">
        <v>0</v>
      </c>
      <c r="H660" s="149">
        <v>16986.3</v>
      </c>
      <c r="I660" s="149">
        <v>21932</v>
      </c>
      <c r="R660" s="149" t="s">
        <v>456</v>
      </c>
    </row>
    <row r="661" spans="1:18" s="149" customFormat="1">
      <c r="A661" s="149" t="s">
        <v>106</v>
      </c>
      <c r="C661" s="149" t="s">
        <v>107</v>
      </c>
      <c r="D661" s="149">
        <v>1100117</v>
      </c>
      <c r="E661" s="149">
        <v>0</v>
      </c>
      <c r="F661" s="150">
        <v>100000</v>
      </c>
      <c r="G661" s="149">
        <v>0</v>
      </c>
      <c r="H661" s="149">
        <v>100000</v>
      </c>
      <c r="I661" s="149">
        <v>24202.799999999999</v>
      </c>
      <c r="R661" s="149" t="s">
        <v>456</v>
      </c>
    </row>
    <row r="662" spans="1:18" s="149" customFormat="1">
      <c r="A662" s="149" t="s">
        <v>106</v>
      </c>
      <c r="C662" s="149" t="s">
        <v>107</v>
      </c>
      <c r="D662" s="149">
        <v>1100118</v>
      </c>
      <c r="E662" s="149">
        <v>0</v>
      </c>
      <c r="F662" s="149">
        <v>0</v>
      </c>
      <c r="G662" s="149">
        <v>162</v>
      </c>
      <c r="H662" s="149">
        <v>162</v>
      </c>
      <c r="I662" s="149">
        <v>0</v>
      </c>
      <c r="R662" s="149" t="s">
        <v>456</v>
      </c>
    </row>
    <row r="663" spans="1:18" s="149" customFormat="1">
      <c r="A663" s="149" t="s">
        <v>106</v>
      </c>
      <c r="C663" s="149" t="s">
        <v>107</v>
      </c>
      <c r="D663" s="149">
        <v>1600418</v>
      </c>
      <c r="E663" s="149">
        <v>0</v>
      </c>
      <c r="F663" s="150">
        <v>10000</v>
      </c>
      <c r="G663" s="149">
        <v>324</v>
      </c>
      <c r="H663" s="149">
        <v>806</v>
      </c>
      <c r="I663" s="149">
        <v>482</v>
      </c>
      <c r="R663" s="149" t="s">
        <v>456</v>
      </c>
    </row>
    <row r="664" spans="1:18" s="149" customFormat="1">
      <c r="A664" s="149" t="s">
        <v>106</v>
      </c>
      <c r="C664" s="149" t="s">
        <v>107</v>
      </c>
      <c r="D664" s="149">
        <v>1100118</v>
      </c>
      <c r="E664" s="150">
        <v>500000</v>
      </c>
      <c r="F664" s="150">
        <v>463000</v>
      </c>
      <c r="G664" s="149">
        <v>31974.01</v>
      </c>
      <c r="H664" s="149">
        <v>43761.59</v>
      </c>
      <c r="I664" s="149">
        <v>11787.58</v>
      </c>
      <c r="R664" s="149" t="s">
        <v>456</v>
      </c>
    </row>
    <row r="665" spans="1:18" s="149" customFormat="1">
      <c r="A665" s="149" t="s">
        <v>106</v>
      </c>
      <c r="C665" s="149" t="s">
        <v>107</v>
      </c>
      <c r="D665" s="149">
        <v>1600418</v>
      </c>
      <c r="E665" s="150">
        <v>500000</v>
      </c>
      <c r="F665" s="150">
        <v>13935.76</v>
      </c>
      <c r="G665" s="149">
        <v>0</v>
      </c>
      <c r="H665" s="149">
        <v>13935.76</v>
      </c>
      <c r="I665" s="149">
        <v>13935.76</v>
      </c>
      <c r="R665" s="149" t="s">
        <v>456</v>
      </c>
    </row>
    <row r="666" spans="1:18" s="149" customFormat="1">
      <c r="A666" s="149" t="s">
        <v>106</v>
      </c>
      <c r="C666" s="149" t="s">
        <v>107</v>
      </c>
      <c r="D666" s="149">
        <v>1600418</v>
      </c>
      <c r="E666" s="150">
        <v>500000</v>
      </c>
      <c r="F666" s="149">
        <v>0</v>
      </c>
      <c r="G666" s="149">
        <v>0</v>
      </c>
      <c r="H666" s="149">
        <v>0</v>
      </c>
      <c r="I666" s="149">
        <v>0</v>
      </c>
      <c r="R666" s="149" t="s">
        <v>456</v>
      </c>
    </row>
    <row r="667" spans="1:18" s="149" customFormat="1">
      <c r="A667" s="149" t="s">
        <v>106</v>
      </c>
      <c r="C667" s="149" t="s">
        <v>107</v>
      </c>
      <c r="D667" s="149">
        <v>1100117</v>
      </c>
      <c r="E667" s="149">
        <v>0</v>
      </c>
      <c r="F667" s="150">
        <v>84561.31</v>
      </c>
      <c r="G667" s="149">
        <v>0</v>
      </c>
      <c r="H667" s="149">
        <v>2665.31</v>
      </c>
      <c r="I667" s="149">
        <v>2665.31</v>
      </c>
      <c r="R667" s="149" t="s">
        <v>456</v>
      </c>
    </row>
    <row r="668" spans="1:18" s="149" customFormat="1">
      <c r="A668" s="149" t="s">
        <v>106</v>
      </c>
      <c r="C668" s="149" t="s">
        <v>107</v>
      </c>
      <c r="D668" s="149">
        <v>1100118</v>
      </c>
      <c r="E668" s="150">
        <v>150000</v>
      </c>
      <c r="F668" s="150">
        <v>189438.69</v>
      </c>
      <c r="G668" s="149">
        <v>99334.36</v>
      </c>
      <c r="H668" s="149">
        <v>186965.25</v>
      </c>
      <c r="I668" s="149">
        <v>87630.89</v>
      </c>
      <c r="R668" s="149" t="s">
        <v>456</v>
      </c>
    </row>
    <row r="669" spans="1:18" s="149" customFormat="1">
      <c r="A669" s="149" t="s">
        <v>106</v>
      </c>
      <c r="C669" s="149" t="s">
        <v>107</v>
      </c>
      <c r="D669" s="149">
        <v>1100118</v>
      </c>
      <c r="E669" s="150">
        <v>100000</v>
      </c>
      <c r="F669" s="150">
        <v>70000</v>
      </c>
      <c r="G669" s="149">
        <v>30212.41</v>
      </c>
      <c r="H669" s="149">
        <v>46799.28</v>
      </c>
      <c r="I669" s="149">
        <v>16586.87</v>
      </c>
      <c r="R669" s="149" t="s">
        <v>456</v>
      </c>
    </row>
    <row r="670" spans="1:18" s="149" customFormat="1">
      <c r="A670" s="149" t="s">
        <v>106</v>
      </c>
      <c r="C670" s="149" t="s">
        <v>107</v>
      </c>
      <c r="D670" s="149">
        <v>1600418</v>
      </c>
      <c r="E670" s="149">
        <v>0</v>
      </c>
      <c r="F670" s="150">
        <v>290000</v>
      </c>
      <c r="G670" s="149">
        <v>0</v>
      </c>
      <c r="H670" s="149">
        <v>390950.3</v>
      </c>
      <c r="I670" s="149">
        <v>390950.3</v>
      </c>
      <c r="R670" s="149" t="s">
        <v>456</v>
      </c>
    </row>
    <row r="671" spans="1:18" s="149" customFormat="1">
      <c r="A671" s="149" t="s">
        <v>106</v>
      </c>
      <c r="C671" s="149" t="s">
        <v>107</v>
      </c>
      <c r="D671" s="149">
        <v>1100118</v>
      </c>
      <c r="E671" s="150">
        <v>50000</v>
      </c>
      <c r="F671" s="150">
        <v>50000</v>
      </c>
      <c r="G671" s="149">
        <v>11600</v>
      </c>
      <c r="H671" s="149">
        <v>11600</v>
      </c>
      <c r="I671" s="149">
        <v>0</v>
      </c>
      <c r="R671" s="149" t="s">
        <v>456</v>
      </c>
    </row>
    <row r="672" spans="1:18" s="149" customFormat="1">
      <c r="A672" s="149" t="s">
        <v>106</v>
      </c>
      <c r="C672" s="149" t="s">
        <v>107</v>
      </c>
      <c r="D672" s="149">
        <v>1100118</v>
      </c>
      <c r="E672" s="150">
        <v>50000</v>
      </c>
      <c r="F672" s="150">
        <v>104800</v>
      </c>
      <c r="G672" s="149">
        <v>11862.61</v>
      </c>
      <c r="H672" s="149">
        <v>98827.199999999997</v>
      </c>
      <c r="I672" s="149">
        <v>86964.59</v>
      </c>
      <c r="R672" s="149" t="s">
        <v>456</v>
      </c>
    </row>
    <row r="673" spans="1:18" s="149" customFormat="1">
      <c r="A673" s="149" t="s">
        <v>106</v>
      </c>
      <c r="C673" s="149" t="s">
        <v>107</v>
      </c>
      <c r="D673" s="149">
        <v>1100118</v>
      </c>
      <c r="E673" s="150">
        <v>50000</v>
      </c>
      <c r="F673" s="150">
        <v>70000</v>
      </c>
      <c r="G673" s="149">
        <v>1972</v>
      </c>
      <c r="H673" s="149">
        <v>23133.02</v>
      </c>
      <c r="I673" s="149">
        <v>21161.02</v>
      </c>
      <c r="R673" s="149" t="s">
        <v>456</v>
      </c>
    </row>
    <row r="674" spans="1:18" s="149" customFormat="1">
      <c r="A674" s="149" t="s">
        <v>106</v>
      </c>
      <c r="C674" s="149" t="s">
        <v>107</v>
      </c>
      <c r="D674" s="149">
        <v>1100118</v>
      </c>
      <c r="E674" s="149">
        <v>0</v>
      </c>
      <c r="F674" s="150">
        <v>204479.86</v>
      </c>
      <c r="G674" s="149">
        <v>0</v>
      </c>
      <c r="H674" s="149">
        <v>0</v>
      </c>
      <c r="I674" s="149">
        <v>0</v>
      </c>
      <c r="R674" s="149" t="s">
        <v>456</v>
      </c>
    </row>
    <row r="675" spans="1:18" s="149" customFormat="1">
      <c r="A675" s="149" t="s">
        <v>106</v>
      </c>
      <c r="C675" s="149" t="s">
        <v>107</v>
      </c>
      <c r="D675" s="149">
        <v>1600418</v>
      </c>
      <c r="E675" s="149">
        <v>0</v>
      </c>
      <c r="F675" s="150">
        <v>2000</v>
      </c>
      <c r="G675" s="149">
        <v>0</v>
      </c>
      <c r="H675" s="149">
        <v>0</v>
      </c>
      <c r="I675" s="149">
        <v>0</v>
      </c>
      <c r="R675" s="149" t="s">
        <v>456</v>
      </c>
    </row>
    <row r="676" spans="1:18" s="149" customFormat="1">
      <c r="A676" s="149" t="s">
        <v>106</v>
      </c>
      <c r="C676" s="149" t="s">
        <v>107</v>
      </c>
      <c r="D676" s="149">
        <v>1100118</v>
      </c>
      <c r="E676" s="150">
        <v>50000</v>
      </c>
      <c r="F676" s="150">
        <v>39000</v>
      </c>
      <c r="G676" s="149">
        <v>0</v>
      </c>
      <c r="H676" s="149">
        <v>19980</v>
      </c>
      <c r="I676" s="149">
        <v>19980</v>
      </c>
      <c r="R676" s="149" t="s">
        <v>456</v>
      </c>
    </row>
    <row r="677" spans="1:18" s="149" customFormat="1">
      <c r="A677" s="149" t="s">
        <v>108</v>
      </c>
      <c r="C677" s="149" t="s">
        <v>107</v>
      </c>
      <c r="D677" s="149">
        <v>2510218</v>
      </c>
      <c r="E677" s="150">
        <v>8774843.3300000001</v>
      </c>
      <c r="F677" s="150">
        <v>8740776.6699999999</v>
      </c>
      <c r="G677" s="149">
        <v>0</v>
      </c>
      <c r="H677" s="149">
        <v>8740776.6699999999</v>
      </c>
      <c r="I677" s="149">
        <v>6165668.1200000001</v>
      </c>
      <c r="R677" s="149" t="s">
        <v>456</v>
      </c>
    </row>
    <row r="678" spans="1:18" s="149" customFormat="1">
      <c r="A678" s="149" t="s">
        <v>108</v>
      </c>
      <c r="C678" s="149" t="s">
        <v>107</v>
      </c>
      <c r="D678" s="149">
        <v>2510218</v>
      </c>
      <c r="E678" s="150">
        <v>542937.5</v>
      </c>
      <c r="F678" s="150">
        <v>542937.5</v>
      </c>
      <c r="G678" s="149">
        <v>0</v>
      </c>
      <c r="H678" s="149">
        <v>542937.5</v>
      </c>
      <c r="I678" s="149">
        <v>406088</v>
      </c>
      <c r="R678" s="149" t="s">
        <v>456</v>
      </c>
    </row>
    <row r="679" spans="1:18" s="149" customFormat="1">
      <c r="A679" s="149" t="s">
        <v>108</v>
      </c>
      <c r="C679" s="149" t="s">
        <v>107</v>
      </c>
      <c r="D679" s="149">
        <v>2510218</v>
      </c>
      <c r="E679" s="149">
        <v>0</v>
      </c>
      <c r="F679" s="149">
        <v>0</v>
      </c>
      <c r="G679" s="149">
        <v>0</v>
      </c>
      <c r="H679" s="149">
        <v>69963.92</v>
      </c>
      <c r="I679" s="149">
        <v>69963.92</v>
      </c>
      <c r="R679" s="149" t="s">
        <v>456</v>
      </c>
    </row>
    <row r="680" spans="1:18" s="149" customFormat="1">
      <c r="A680" s="149" t="s">
        <v>108</v>
      </c>
      <c r="C680" s="149" t="s">
        <v>107</v>
      </c>
      <c r="D680" s="149">
        <v>2510218</v>
      </c>
      <c r="E680" s="150">
        <v>153169</v>
      </c>
      <c r="F680" s="150">
        <v>152609</v>
      </c>
      <c r="G680" s="149">
        <v>0</v>
      </c>
      <c r="H680" s="149">
        <v>152609</v>
      </c>
      <c r="I680" s="149">
        <v>1786.53</v>
      </c>
      <c r="R680" s="149" t="s">
        <v>456</v>
      </c>
    </row>
    <row r="681" spans="1:18" s="149" customFormat="1">
      <c r="A681" s="149" t="s">
        <v>108</v>
      </c>
      <c r="C681" s="149" t="s">
        <v>107</v>
      </c>
      <c r="D681" s="149">
        <v>2510218</v>
      </c>
      <c r="E681" s="150">
        <v>791373.17</v>
      </c>
      <c r="F681" s="150">
        <v>1017393.33</v>
      </c>
      <c r="G681" s="149">
        <v>0</v>
      </c>
      <c r="H681" s="149">
        <v>1017393.33</v>
      </c>
      <c r="I681" s="149">
        <v>9230.4</v>
      </c>
      <c r="R681" s="149" t="s">
        <v>456</v>
      </c>
    </row>
    <row r="682" spans="1:18" s="149" customFormat="1">
      <c r="A682" s="149" t="s">
        <v>108</v>
      </c>
      <c r="C682" s="149" t="s">
        <v>107</v>
      </c>
      <c r="D682" s="149">
        <v>2510218</v>
      </c>
      <c r="E682" s="150">
        <v>108125.17</v>
      </c>
      <c r="F682" s="150">
        <v>108125.17</v>
      </c>
      <c r="G682" s="149">
        <v>0</v>
      </c>
      <c r="H682" s="149">
        <v>108125.17</v>
      </c>
      <c r="I682" s="149">
        <v>64378</v>
      </c>
      <c r="R682" s="149" t="s">
        <v>456</v>
      </c>
    </row>
    <row r="683" spans="1:18" s="149" customFormat="1">
      <c r="A683" s="149" t="s">
        <v>108</v>
      </c>
      <c r="C683" s="149" t="s">
        <v>107</v>
      </c>
      <c r="D683" s="149">
        <v>2510218</v>
      </c>
      <c r="E683" s="149">
        <v>0</v>
      </c>
      <c r="F683" s="149">
        <v>0</v>
      </c>
      <c r="G683" s="149">
        <v>0</v>
      </c>
      <c r="H683" s="149">
        <v>46034.1</v>
      </c>
      <c r="I683" s="149">
        <v>46034.1</v>
      </c>
      <c r="R683" s="149" t="s">
        <v>456</v>
      </c>
    </row>
    <row r="684" spans="1:18" s="149" customFormat="1">
      <c r="A684" s="149" t="s">
        <v>108</v>
      </c>
      <c r="C684" s="149" t="s">
        <v>107</v>
      </c>
      <c r="D684" s="149">
        <v>2510218</v>
      </c>
      <c r="E684" s="150">
        <v>7730</v>
      </c>
      <c r="F684" s="150">
        <v>10160</v>
      </c>
      <c r="G684" s="149">
        <v>562.48</v>
      </c>
      <c r="H684" s="149">
        <v>3024.74</v>
      </c>
      <c r="I684" s="149">
        <v>2462.2600000000002</v>
      </c>
      <c r="R684" s="149" t="s">
        <v>456</v>
      </c>
    </row>
    <row r="685" spans="1:18" s="149" customFormat="1">
      <c r="A685" s="149" t="s">
        <v>108</v>
      </c>
      <c r="C685" s="149" t="s">
        <v>107</v>
      </c>
      <c r="D685" s="149">
        <v>2510218</v>
      </c>
      <c r="E685" s="150">
        <v>5700</v>
      </c>
      <c r="F685" s="150">
        <v>3700</v>
      </c>
      <c r="G685" s="149">
        <v>0</v>
      </c>
      <c r="H685" s="149">
        <v>0</v>
      </c>
      <c r="I685" s="149">
        <v>0</v>
      </c>
      <c r="R685" s="149" t="s">
        <v>456</v>
      </c>
    </row>
    <row r="686" spans="1:18" s="149" customFormat="1">
      <c r="A686" s="149" t="s">
        <v>108</v>
      </c>
      <c r="C686" s="149" t="s">
        <v>107</v>
      </c>
      <c r="D686" s="149">
        <v>2510218</v>
      </c>
      <c r="E686" s="149">
        <v>0</v>
      </c>
      <c r="F686" s="150">
        <v>5000</v>
      </c>
      <c r="G686" s="149">
        <v>1401.12</v>
      </c>
      <c r="H686" s="149">
        <v>1401.12</v>
      </c>
      <c r="I686" s="149">
        <v>0</v>
      </c>
      <c r="R686" s="149" t="s">
        <v>456</v>
      </c>
    </row>
    <row r="687" spans="1:18" s="149" customFormat="1">
      <c r="A687" s="149" t="s">
        <v>108</v>
      </c>
      <c r="C687" s="149" t="s">
        <v>107</v>
      </c>
      <c r="D687" s="149">
        <v>2510218</v>
      </c>
      <c r="E687" s="150">
        <v>7900</v>
      </c>
      <c r="F687" s="150">
        <v>7900</v>
      </c>
      <c r="G687" s="149">
        <v>2990</v>
      </c>
      <c r="H687" s="149">
        <v>2990</v>
      </c>
      <c r="I687" s="149">
        <v>0</v>
      </c>
      <c r="R687" s="149" t="s">
        <v>456</v>
      </c>
    </row>
    <row r="688" spans="1:18" s="149" customFormat="1">
      <c r="A688" s="149" t="s">
        <v>108</v>
      </c>
      <c r="C688" s="149" t="s">
        <v>107</v>
      </c>
      <c r="D688" s="149">
        <v>2510218</v>
      </c>
      <c r="E688" s="150">
        <v>80400</v>
      </c>
      <c r="F688" s="150">
        <v>230400</v>
      </c>
      <c r="G688" s="149">
        <v>81261.210000000006</v>
      </c>
      <c r="H688" s="149">
        <v>81294.210000000006</v>
      </c>
      <c r="I688" s="149">
        <v>33</v>
      </c>
      <c r="R688" s="149" t="s">
        <v>456</v>
      </c>
    </row>
    <row r="689" spans="1:18" s="149" customFormat="1">
      <c r="A689" s="149" t="s">
        <v>108</v>
      </c>
      <c r="C689" s="149" t="s">
        <v>107</v>
      </c>
      <c r="D689" s="149">
        <v>2510218</v>
      </c>
      <c r="E689" s="149">
        <v>240</v>
      </c>
      <c r="F689" s="149">
        <v>240</v>
      </c>
      <c r="G689" s="149">
        <v>194.5</v>
      </c>
      <c r="H689" s="149">
        <v>194.5</v>
      </c>
      <c r="I689" s="149">
        <v>0</v>
      </c>
      <c r="R689" s="149" t="s">
        <v>456</v>
      </c>
    </row>
    <row r="690" spans="1:18" s="149" customFormat="1">
      <c r="A690" s="149" t="s">
        <v>108</v>
      </c>
      <c r="C690" s="149" t="s">
        <v>107</v>
      </c>
      <c r="D690" s="149">
        <v>2510218</v>
      </c>
      <c r="E690" s="150">
        <v>12000</v>
      </c>
      <c r="F690" s="150">
        <v>21000</v>
      </c>
      <c r="G690" s="149">
        <v>0</v>
      </c>
      <c r="H690" s="149">
        <v>0</v>
      </c>
      <c r="I690" s="149">
        <v>0</v>
      </c>
      <c r="R690" s="149" t="s">
        <v>456</v>
      </c>
    </row>
    <row r="691" spans="1:18" s="149" customFormat="1">
      <c r="A691" s="149" t="s">
        <v>108</v>
      </c>
      <c r="C691" s="149" t="s">
        <v>107</v>
      </c>
      <c r="D691" s="149">
        <v>2510218</v>
      </c>
      <c r="E691" s="150">
        <v>6000</v>
      </c>
      <c r="F691" s="150">
        <v>11000</v>
      </c>
      <c r="G691" s="149">
        <v>3875</v>
      </c>
      <c r="H691" s="149">
        <v>4650</v>
      </c>
      <c r="I691" s="149">
        <v>775</v>
      </c>
      <c r="R691" s="149" t="s">
        <v>456</v>
      </c>
    </row>
    <row r="692" spans="1:18" s="149" customFormat="1">
      <c r="A692" s="149" t="s">
        <v>108</v>
      </c>
      <c r="C692" s="149" t="s">
        <v>107</v>
      </c>
      <c r="D692" s="149">
        <v>2510218</v>
      </c>
      <c r="E692" s="150">
        <v>3700</v>
      </c>
      <c r="F692" s="150">
        <v>3700</v>
      </c>
      <c r="G692" s="149">
        <v>454.96</v>
      </c>
      <c r="H692" s="149">
        <v>909.92</v>
      </c>
      <c r="I692" s="149">
        <v>454.96</v>
      </c>
      <c r="R692" s="149" t="s">
        <v>456</v>
      </c>
    </row>
    <row r="693" spans="1:18" s="149" customFormat="1">
      <c r="A693" s="149" t="s">
        <v>108</v>
      </c>
      <c r="C693" s="149" t="s">
        <v>107</v>
      </c>
      <c r="D693" s="149">
        <v>2510218</v>
      </c>
      <c r="E693" s="150">
        <v>1000</v>
      </c>
      <c r="F693" s="150">
        <v>1000</v>
      </c>
      <c r="G693" s="149">
        <v>0</v>
      </c>
      <c r="H693" s="149">
        <v>0</v>
      </c>
      <c r="I693" s="149">
        <v>0</v>
      </c>
      <c r="R693" s="149" t="s">
        <v>456</v>
      </c>
    </row>
    <row r="694" spans="1:18" s="149" customFormat="1">
      <c r="A694" s="149" t="s">
        <v>108</v>
      </c>
      <c r="C694" s="149" t="s">
        <v>107</v>
      </c>
      <c r="D694" s="149">
        <v>2510218</v>
      </c>
      <c r="E694" s="150">
        <v>855490.77</v>
      </c>
      <c r="F694" s="150">
        <v>1655490.77</v>
      </c>
      <c r="G694" s="149">
        <v>213780.92</v>
      </c>
      <c r="H694" s="149">
        <v>213780.92</v>
      </c>
      <c r="I694" s="149">
        <v>0</v>
      </c>
      <c r="R694" s="149" t="s">
        <v>456</v>
      </c>
    </row>
    <row r="695" spans="1:18" s="149" customFormat="1">
      <c r="A695" s="149" t="s">
        <v>108</v>
      </c>
      <c r="C695" s="149" t="s">
        <v>107</v>
      </c>
      <c r="D695" s="149">
        <v>2510218</v>
      </c>
      <c r="E695" s="150">
        <v>12000</v>
      </c>
      <c r="F695" s="150">
        <v>27000</v>
      </c>
      <c r="G695" s="149">
        <v>8102.87</v>
      </c>
      <c r="H695" s="149">
        <v>21206.94</v>
      </c>
      <c r="I695" s="149">
        <v>13104.07</v>
      </c>
      <c r="R695" s="149" t="s">
        <v>456</v>
      </c>
    </row>
    <row r="696" spans="1:18" s="149" customFormat="1">
      <c r="A696" s="149" t="s">
        <v>108</v>
      </c>
      <c r="C696" s="149" t="s">
        <v>107</v>
      </c>
      <c r="D696" s="149">
        <v>2510218</v>
      </c>
      <c r="E696" s="150">
        <v>24000</v>
      </c>
      <c r="F696" s="150">
        <v>21000</v>
      </c>
      <c r="G696" s="149">
        <v>5891.24</v>
      </c>
      <c r="H696" s="149">
        <v>5925.24</v>
      </c>
      <c r="I696" s="149">
        <v>34</v>
      </c>
      <c r="R696" s="149" t="s">
        <v>456</v>
      </c>
    </row>
    <row r="697" spans="1:18" s="149" customFormat="1">
      <c r="A697" s="149" t="s">
        <v>108</v>
      </c>
      <c r="C697" s="149" t="s">
        <v>107</v>
      </c>
      <c r="D697" s="149">
        <v>2510218</v>
      </c>
      <c r="E697" s="150">
        <v>30000</v>
      </c>
      <c r="F697" s="150">
        <v>20000</v>
      </c>
      <c r="G697" s="149">
        <v>0</v>
      </c>
      <c r="H697" s="149">
        <v>0</v>
      </c>
      <c r="I697" s="149">
        <v>0</v>
      </c>
      <c r="R697" s="149" t="s">
        <v>456</v>
      </c>
    </row>
    <row r="698" spans="1:18" s="149" customFormat="1">
      <c r="A698" s="149" t="s">
        <v>108</v>
      </c>
      <c r="C698" s="149" t="s">
        <v>107</v>
      </c>
      <c r="D698" s="149">
        <v>2510218</v>
      </c>
      <c r="E698" s="149">
        <v>0</v>
      </c>
      <c r="F698" s="150">
        <v>2000</v>
      </c>
      <c r="G698" s="150">
        <v>0</v>
      </c>
      <c r="H698" s="149">
        <v>0</v>
      </c>
      <c r="I698" s="149">
        <v>0</v>
      </c>
      <c r="R698" s="149" t="s">
        <v>456</v>
      </c>
    </row>
    <row r="699" spans="1:18" s="149" customFormat="1">
      <c r="A699" s="149" t="s">
        <v>108</v>
      </c>
      <c r="C699" s="149" t="s">
        <v>107</v>
      </c>
      <c r="D699" s="149">
        <v>2510218</v>
      </c>
      <c r="E699" s="150">
        <v>224000</v>
      </c>
      <c r="F699" s="150">
        <v>624000</v>
      </c>
      <c r="G699" s="149">
        <v>514759.85</v>
      </c>
      <c r="H699" s="149">
        <v>624000</v>
      </c>
      <c r="I699" s="149">
        <v>109240.15</v>
      </c>
      <c r="R699" s="149" t="s">
        <v>456</v>
      </c>
    </row>
    <row r="700" spans="1:18" s="149" customFormat="1">
      <c r="A700" s="149" t="s">
        <v>108</v>
      </c>
      <c r="C700" s="149" t="s">
        <v>107</v>
      </c>
      <c r="D700" s="149">
        <v>2510218</v>
      </c>
      <c r="E700" s="150">
        <v>1295000</v>
      </c>
      <c r="F700" s="150">
        <v>1795000</v>
      </c>
      <c r="G700" s="149">
        <v>137692.01999999999</v>
      </c>
      <c r="H700" s="149">
        <v>284403.95</v>
      </c>
      <c r="I700" s="149">
        <v>146711.93</v>
      </c>
      <c r="R700" s="149" t="s">
        <v>456</v>
      </c>
    </row>
    <row r="701" spans="1:18" s="149" customFormat="1">
      <c r="A701" s="149" t="s">
        <v>108</v>
      </c>
      <c r="C701" s="149" t="s">
        <v>107</v>
      </c>
      <c r="D701" s="149">
        <v>2510218</v>
      </c>
      <c r="E701" s="150">
        <v>59000</v>
      </c>
      <c r="F701" s="150">
        <v>7000</v>
      </c>
      <c r="G701" s="149">
        <v>0</v>
      </c>
      <c r="H701" s="149">
        <v>0</v>
      </c>
      <c r="I701" s="149">
        <v>0</v>
      </c>
      <c r="R701" s="149" t="s">
        <v>456</v>
      </c>
    </row>
    <row r="702" spans="1:18" s="149" customFormat="1">
      <c r="A702" s="149" t="s">
        <v>108</v>
      </c>
      <c r="C702" s="149" t="s">
        <v>107</v>
      </c>
      <c r="D702" s="149">
        <v>2510218</v>
      </c>
      <c r="E702" s="150">
        <v>22500</v>
      </c>
      <c r="F702" s="150">
        <v>22500</v>
      </c>
      <c r="G702" s="149">
        <v>1485</v>
      </c>
      <c r="H702" s="149">
        <v>1485</v>
      </c>
      <c r="I702" s="149">
        <v>0</v>
      </c>
      <c r="R702" s="149" t="s">
        <v>456</v>
      </c>
    </row>
    <row r="703" spans="1:18" s="149" customFormat="1">
      <c r="A703" s="149" t="s">
        <v>108</v>
      </c>
      <c r="C703" s="149" t="s">
        <v>107</v>
      </c>
      <c r="D703" s="149">
        <v>2510218</v>
      </c>
      <c r="E703" s="150">
        <v>23000</v>
      </c>
      <c r="F703" s="150">
        <v>23000</v>
      </c>
      <c r="G703" s="149">
        <v>2491</v>
      </c>
      <c r="H703" s="149">
        <v>5270.01</v>
      </c>
      <c r="I703" s="149">
        <v>2779.01</v>
      </c>
      <c r="R703" s="149" t="s">
        <v>456</v>
      </c>
    </row>
    <row r="704" spans="1:18" s="149" customFormat="1">
      <c r="A704" s="149" t="s">
        <v>108</v>
      </c>
      <c r="C704" s="149" t="s">
        <v>107</v>
      </c>
      <c r="D704" s="149">
        <v>2510218</v>
      </c>
      <c r="E704" s="149">
        <v>0</v>
      </c>
      <c r="F704" s="150">
        <v>3000</v>
      </c>
      <c r="G704" s="149">
        <v>0</v>
      </c>
      <c r="H704" s="149">
        <v>0</v>
      </c>
      <c r="I704" s="149">
        <v>0</v>
      </c>
      <c r="R704" s="149" t="s">
        <v>456</v>
      </c>
    </row>
    <row r="705" spans="1:18" s="149" customFormat="1">
      <c r="A705" s="149" t="s">
        <v>108</v>
      </c>
      <c r="C705" s="149" t="s">
        <v>107</v>
      </c>
      <c r="D705" s="149">
        <v>2510218</v>
      </c>
      <c r="E705" s="149">
        <v>0</v>
      </c>
      <c r="F705" s="150">
        <v>3000</v>
      </c>
      <c r="G705" s="149">
        <v>135</v>
      </c>
      <c r="H705" s="149">
        <v>135</v>
      </c>
      <c r="I705" s="149">
        <v>0</v>
      </c>
      <c r="R705" s="149" t="s">
        <v>456</v>
      </c>
    </row>
    <row r="706" spans="1:18" s="149" customFormat="1">
      <c r="A706" s="149" t="s">
        <v>108</v>
      </c>
      <c r="C706" s="149" t="s">
        <v>107</v>
      </c>
      <c r="D706" s="149">
        <v>2510218</v>
      </c>
      <c r="E706" s="150">
        <v>209000</v>
      </c>
      <c r="F706" s="150">
        <v>389000</v>
      </c>
      <c r="G706" s="149">
        <v>127984.32000000001</v>
      </c>
      <c r="H706" s="149">
        <v>159411.12</v>
      </c>
      <c r="I706" s="149">
        <v>31426.799999999999</v>
      </c>
      <c r="R706" s="149" t="s">
        <v>456</v>
      </c>
    </row>
    <row r="707" spans="1:18" s="149" customFormat="1">
      <c r="A707" s="149" t="s">
        <v>108</v>
      </c>
      <c r="C707" s="149" t="s">
        <v>107</v>
      </c>
      <c r="D707" s="149">
        <v>2510218</v>
      </c>
      <c r="E707" s="150">
        <v>97000</v>
      </c>
      <c r="F707" s="150">
        <v>265000</v>
      </c>
      <c r="G707" s="149">
        <v>43092.44</v>
      </c>
      <c r="H707" s="149">
        <v>51108.04</v>
      </c>
      <c r="I707" s="149">
        <v>8015.6</v>
      </c>
      <c r="R707" s="149" t="s">
        <v>456</v>
      </c>
    </row>
    <row r="708" spans="1:18" s="149" customFormat="1">
      <c r="A708" s="149" t="s">
        <v>108</v>
      </c>
      <c r="C708" s="149" t="s">
        <v>107</v>
      </c>
      <c r="D708" s="149">
        <v>2510218</v>
      </c>
      <c r="E708" s="150">
        <v>12000</v>
      </c>
      <c r="F708" s="150">
        <v>12000</v>
      </c>
      <c r="G708" s="149">
        <v>0</v>
      </c>
      <c r="H708" s="149">
        <v>0</v>
      </c>
      <c r="I708" s="149">
        <v>0</v>
      </c>
      <c r="R708" s="149" t="s">
        <v>456</v>
      </c>
    </row>
    <row r="709" spans="1:18" s="149" customFormat="1">
      <c r="A709" s="149" t="s">
        <v>108</v>
      </c>
      <c r="C709" s="149" t="s">
        <v>107</v>
      </c>
      <c r="D709" s="149">
        <v>2510218</v>
      </c>
      <c r="E709" s="149">
        <v>1</v>
      </c>
      <c r="F709" s="150">
        <v>2400678.4</v>
      </c>
      <c r="G709" s="149">
        <v>742075.27</v>
      </c>
      <c r="H709" s="149">
        <v>784135.02</v>
      </c>
      <c r="I709" s="149">
        <v>42059.75</v>
      </c>
      <c r="R709" s="149" t="s">
        <v>456</v>
      </c>
    </row>
    <row r="710" spans="1:18" s="149" customFormat="1">
      <c r="A710" s="149" t="s">
        <v>108</v>
      </c>
      <c r="C710" s="149" t="s">
        <v>107</v>
      </c>
      <c r="D710" s="149">
        <v>2510218</v>
      </c>
      <c r="E710" s="150">
        <v>5000</v>
      </c>
      <c r="F710" s="150">
        <v>5000</v>
      </c>
      <c r="G710" s="149">
        <v>9832.16</v>
      </c>
      <c r="H710" s="149">
        <v>9832.16</v>
      </c>
      <c r="I710" s="149">
        <v>0</v>
      </c>
      <c r="R710" s="149" t="s">
        <v>456</v>
      </c>
    </row>
    <row r="711" spans="1:18" s="149" customFormat="1">
      <c r="A711" s="149" t="s">
        <v>108</v>
      </c>
      <c r="C711" s="149" t="s">
        <v>107</v>
      </c>
      <c r="D711" s="149">
        <v>2510218</v>
      </c>
      <c r="E711" s="150">
        <v>25000</v>
      </c>
      <c r="F711" s="150">
        <v>45000</v>
      </c>
      <c r="G711" s="149">
        <v>5634</v>
      </c>
      <c r="H711" s="149">
        <v>5634</v>
      </c>
      <c r="I711" s="149">
        <v>0</v>
      </c>
      <c r="R711" s="149" t="s">
        <v>456</v>
      </c>
    </row>
    <row r="712" spans="1:18" s="149" customFormat="1">
      <c r="A712" s="149" t="s">
        <v>108</v>
      </c>
      <c r="C712" s="149" t="s">
        <v>107</v>
      </c>
      <c r="D712" s="149">
        <v>2510218</v>
      </c>
      <c r="E712" s="150">
        <v>30000</v>
      </c>
      <c r="F712" s="150">
        <v>30000</v>
      </c>
      <c r="G712" s="149">
        <v>11600</v>
      </c>
      <c r="H712" s="149">
        <v>11600</v>
      </c>
      <c r="I712" s="149">
        <v>0</v>
      </c>
      <c r="R712" s="149" t="s">
        <v>456</v>
      </c>
    </row>
    <row r="713" spans="1:18" s="149" customFormat="1">
      <c r="A713" s="149" t="s">
        <v>108</v>
      </c>
      <c r="C713" s="149" t="s">
        <v>107</v>
      </c>
      <c r="D713" s="149">
        <v>2510218</v>
      </c>
      <c r="E713" s="150">
        <v>3000</v>
      </c>
      <c r="F713" s="150">
        <v>3000</v>
      </c>
      <c r="G713" s="149">
        <v>0</v>
      </c>
      <c r="H713" s="149">
        <v>0</v>
      </c>
      <c r="I713" s="149">
        <v>0</v>
      </c>
      <c r="R713" s="149" t="s">
        <v>456</v>
      </c>
    </row>
    <row r="714" spans="1:18" s="149" customFormat="1">
      <c r="A714" s="149" t="s">
        <v>108</v>
      </c>
      <c r="C714" s="149" t="s">
        <v>107</v>
      </c>
      <c r="D714" s="149">
        <v>2510218</v>
      </c>
      <c r="E714" s="150">
        <v>189000</v>
      </c>
      <c r="F714" s="150">
        <v>319000</v>
      </c>
      <c r="G714" s="149">
        <v>211855.43</v>
      </c>
      <c r="H714" s="149">
        <v>260853.83</v>
      </c>
      <c r="I714" s="149">
        <v>48998.400000000001</v>
      </c>
      <c r="R714" s="149" t="s">
        <v>456</v>
      </c>
    </row>
    <row r="715" spans="1:18" s="149" customFormat="1">
      <c r="A715" s="149" t="s">
        <v>108</v>
      </c>
      <c r="C715" s="149" t="s">
        <v>107</v>
      </c>
      <c r="D715" s="149">
        <v>2510218</v>
      </c>
      <c r="E715" s="150">
        <v>105696</v>
      </c>
      <c r="F715" s="150">
        <v>165696</v>
      </c>
      <c r="G715" s="149">
        <v>19241.82</v>
      </c>
      <c r="H715" s="149">
        <v>42476.62</v>
      </c>
      <c r="I715" s="149">
        <v>23234.799999999999</v>
      </c>
      <c r="R715" s="149" t="s">
        <v>456</v>
      </c>
    </row>
    <row r="716" spans="1:18" s="149" customFormat="1">
      <c r="A716" s="149" t="s">
        <v>108</v>
      </c>
      <c r="C716" s="149" t="s">
        <v>107</v>
      </c>
      <c r="D716" s="149">
        <v>2510218</v>
      </c>
      <c r="E716" s="150">
        <v>20000</v>
      </c>
      <c r="F716" s="150">
        <v>65000</v>
      </c>
      <c r="G716" s="149">
        <v>0</v>
      </c>
      <c r="H716" s="149">
        <v>55</v>
      </c>
      <c r="I716" s="149">
        <v>55</v>
      </c>
      <c r="R716" s="149" t="s">
        <v>456</v>
      </c>
    </row>
    <row r="717" spans="1:18" s="149" customFormat="1">
      <c r="A717" s="149" t="s">
        <v>108</v>
      </c>
      <c r="C717" s="149" t="s">
        <v>107</v>
      </c>
      <c r="D717" s="149">
        <v>2510218</v>
      </c>
      <c r="E717" s="149">
        <v>0</v>
      </c>
      <c r="F717" s="150">
        <v>2000</v>
      </c>
      <c r="G717" s="149">
        <v>0</v>
      </c>
      <c r="H717" s="149">
        <v>0</v>
      </c>
      <c r="I717" s="149">
        <v>0</v>
      </c>
      <c r="R717" s="149" t="s">
        <v>456</v>
      </c>
    </row>
    <row r="718" spans="1:18" s="149" customFormat="1">
      <c r="A718" s="149" t="s">
        <v>108</v>
      </c>
      <c r="C718" s="149" t="s">
        <v>107</v>
      </c>
      <c r="D718" s="149">
        <v>2510218</v>
      </c>
      <c r="E718" s="150">
        <v>5000</v>
      </c>
      <c r="F718" s="150">
        <v>30000</v>
      </c>
      <c r="G718" s="149">
        <v>0</v>
      </c>
      <c r="H718" s="149">
        <v>495</v>
      </c>
      <c r="I718" s="149">
        <v>495</v>
      </c>
      <c r="R718" s="149" t="s">
        <v>456</v>
      </c>
    </row>
    <row r="719" spans="1:18" s="149" customFormat="1">
      <c r="A719" s="149" t="s">
        <v>108</v>
      </c>
      <c r="C719" s="149" t="s">
        <v>107</v>
      </c>
      <c r="D719" s="149">
        <v>2510218</v>
      </c>
      <c r="E719" s="149">
        <v>0</v>
      </c>
      <c r="F719" s="150">
        <v>20000</v>
      </c>
      <c r="G719" s="149">
        <v>0</v>
      </c>
      <c r="H719" s="149">
        <v>0</v>
      </c>
      <c r="I719" s="149">
        <v>0</v>
      </c>
      <c r="R719" s="149" t="s">
        <v>456</v>
      </c>
    </row>
    <row r="720" spans="1:18" s="149" customFormat="1">
      <c r="A720" s="149" t="s">
        <v>108</v>
      </c>
      <c r="C720" s="149" t="s">
        <v>107</v>
      </c>
      <c r="D720" s="149">
        <v>2510218</v>
      </c>
      <c r="E720" s="150">
        <v>100000</v>
      </c>
      <c r="F720" s="149">
        <v>0</v>
      </c>
      <c r="G720" s="149">
        <v>0</v>
      </c>
      <c r="H720" s="149">
        <v>0</v>
      </c>
      <c r="I720" s="149">
        <v>0</v>
      </c>
      <c r="R720" s="149" t="s">
        <v>456</v>
      </c>
    </row>
    <row r="721" spans="1:18" s="149" customFormat="1">
      <c r="A721" s="149" t="s">
        <v>108</v>
      </c>
      <c r="C721" s="149" t="s">
        <v>107</v>
      </c>
      <c r="D721" s="149">
        <v>2510218</v>
      </c>
      <c r="E721" s="150">
        <v>25000</v>
      </c>
      <c r="F721" s="150">
        <v>18000</v>
      </c>
      <c r="G721" s="149">
        <v>0</v>
      </c>
      <c r="H721" s="149">
        <v>0</v>
      </c>
      <c r="I721" s="149">
        <v>0</v>
      </c>
      <c r="R721" s="149" t="s">
        <v>456</v>
      </c>
    </row>
    <row r="722" spans="1:18" s="149" customFormat="1">
      <c r="A722" s="149" t="s">
        <v>108</v>
      </c>
      <c r="C722" s="149" t="s">
        <v>107</v>
      </c>
      <c r="D722" s="149">
        <v>2510218</v>
      </c>
      <c r="E722" s="150">
        <v>4343</v>
      </c>
      <c r="F722" s="150">
        <v>14343</v>
      </c>
      <c r="G722" s="149">
        <v>0</v>
      </c>
      <c r="H722" s="149">
        <v>0</v>
      </c>
      <c r="I722" s="149">
        <v>0</v>
      </c>
      <c r="R722" s="149" t="s">
        <v>456</v>
      </c>
    </row>
    <row r="723" spans="1:18" s="149" customFormat="1">
      <c r="A723" s="149" t="s">
        <v>109</v>
      </c>
      <c r="C723" s="149" t="s">
        <v>110</v>
      </c>
      <c r="D723" s="149">
        <v>1600418</v>
      </c>
      <c r="E723" s="150">
        <v>2082568.33</v>
      </c>
      <c r="F723" s="150">
        <v>2082568.33</v>
      </c>
      <c r="G723" s="149">
        <v>0</v>
      </c>
      <c r="H723" s="149">
        <v>2082568.33</v>
      </c>
      <c r="I723" s="149">
        <v>1457213</v>
      </c>
      <c r="R723" s="149" t="s">
        <v>457</v>
      </c>
    </row>
    <row r="724" spans="1:18" s="149" customFormat="1">
      <c r="A724" s="149" t="s">
        <v>109</v>
      </c>
      <c r="C724" s="149" t="s">
        <v>110</v>
      </c>
      <c r="D724" s="149">
        <v>1600418</v>
      </c>
      <c r="E724" s="150">
        <v>317586.5</v>
      </c>
      <c r="F724" s="150">
        <v>317586.5</v>
      </c>
      <c r="G724" s="149">
        <v>0</v>
      </c>
      <c r="H724" s="149">
        <v>317586.5</v>
      </c>
      <c r="I724" s="149">
        <v>237530</v>
      </c>
      <c r="R724" s="149" t="s">
        <v>457</v>
      </c>
    </row>
    <row r="725" spans="1:18" s="149" customFormat="1">
      <c r="A725" s="149" t="s">
        <v>109</v>
      </c>
      <c r="C725" s="149" t="s">
        <v>110</v>
      </c>
      <c r="D725" s="149">
        <v>1600418</v>
      </c>
      <c r="E725" s="150">
        <v>39454.6</v>
      </c>
      <c r="F725" s="150">
        <v>39454.6</v>
      </c>
      <c r="G725" s="149">
        <v>0</v>
      </c>
      <c r="H725" s="149">
        <v>39454.6</v>
      </c>
      <c r="I725" s="149">
        <v>0</v>
      </c>
      <c r="R725" s="149" t="s">
        <v>457</v>
      </c>
    </row>
    <row r="726" spans="1:18" s="149" customFormat="1">
      <c r="A726" s="149" t="s">
        <v>109</v>
      </c>
      <c r="C726" s="149" t="s">
        <v>110</v>
      </c>
      <c r="D726" s="149">
        <v>1600418</v>
      </c>
      <c r="E726" s="150">
        <v>203848.77</v>
      </c>
      <c r="F726" s="150">
        <v>263030.67</v>
      </c>
      <c r="G726" s="149">
        <v>0</v>
      </c>
      <c r="H726" s="149">
        <v>263030.67</v>
      </c>
      <c r="I726" s="149">
        <v>0</v>
      </c>
      <c r="R726" s="149" t="s">
        <v>457</v>
      </c>
    </row>
    <row r="727" spans="1:18" s="149" customFormat="1">
      <c r="A727" s="149" t="s">
        <v>109</v>
      </c>
      <c r="C727" s="149" t="s">
        <v>110</v>
      </c>
      <c r="D727" s="149">
        <v>1600418</v>
      </c>
      <c r="E727" s="150">
        <v>11424.5</v>
      </c>
      <c r="F727" s="150">
        <v>11424.5</v>
      </c>
      <c r="G727" s="149">
        <v>0</v>
      </c>
      <c r="H727" s="149">
        <v>11424.5</v>
      </c>
      <c r="I727" s="149">
        <v>0</v>
      </c>
      <c r="R727" s="149" t="s">
        <v>457</v>
      </c>
    </row>
    <row r="728" spans="1:18" s="149" customFormat="1">
      <c r="A728" s="149" t="s">
        <v>109</v>
      </c>
      <c r="C728" s="149" t="s">
        <v>110</v>
      </c>
      <c r="D728" s="149">
        <v>1100118</v>
      </c>
      <c r="E728" s="150">
        <v>14000</v>
      </c>
      <c r="F728" s="150">
        <v>11000</v>
      </c>
      <c r="G728" s="149">
        <v>2422.8200000000002</v>
      </c>
      <c r="H728" s="149">
        <v>4537.75</v>
      </c>
      <c r="I728" s="149">
        <v>2114.9299999999998</v>
      </c>
      <c r="R728" s="149" t="s">
        <v>457</v>
      </c>
    </row>
    <row r="729" spans="1:18" s="149" customFormat="1">
      <c r="A729" s="149" t="s">
        <v>109</v>
      </c>
      <c r="C729" s="149" t="s">
        <v>110</v>
      </c>
      <c r="D729" s="149">
        <v>1100118</v>
      </c>
      <c r="E729" s="150">
        <v>5500</v>
      </c>
      <c r="F729" s="150">
        <v>1500</v>
      </c>
      <c r="G729" s="149">
        <v>0</v>
      </c>
      <c r="H729" s="149">
        <v>464</v>
      </c>
      <c r="I729" s="149">
        <v>464</v>
      </c>
      <c r="R729" s="149" t="s">
        <v>457</v>
      </c>
    </row>
    <row r="730" spans="1:18" s="149" customFormat="1">
      <c r="A730" s="149" t="s">
        <v>109</v>
      </c>
      <c r="C730" s="149" t="s">
        <v>110</v>
      </c>
      <c r="D730" s="149">
        <v>1100118</v>
      </c>
      <c r="E730" s="150">
        <v>60000</v>
      </c>
      <c r="F730" s="150">
        <v>55000</v>
      </c>
      <c r="G730" s="149">
        <v>14134.6</v>
      </c>
      <c r="H730" s="149">
        <v>26073.32</v>
      </c>
      <c r="I730" s="149">
        <v>11938.72</v>
      </c>
      <c r="R730" s="149" t="s">
        <v>457</v>
      </c>
    </row>
    <row r="731" spans="1:18" s="149" customFormat="1">
      <c r="A731" s="149" t="s">
        <v>109</v>
      </c>
      <c r="C731" s="149" t="s">
        <v>110</v>
      </c>
      <c r="D731" s="149">
        <v>1100118</v>
      </c>
      <c r="E731" s="150">
        <v>9000</v>
      </c>
      <c r="F731" s="150">
        <v>3000</v>
      </c>
      <c r="G731" s="149">
        <v>0</v>
      </c>
      <c r="H731" s="149">
        <v>0</v>
      </c>
      <c r="I731" s="149">
        <v>0</v>
      </c>
      <c r="R731" s="149" t="s">
        <v>457</v>
      </c>
    </row>
    <row r="732" spans="1:18" s="149" customFormat="1">
      <c r="A732" s="149" t="s">
        <v>109</v>
      </c>
      <c r="C732" s="149" t="s">
        <v>110</v>
      </c>
      <c r="D732" s="149">
        <v>1100118</v>
      </c>
      <c r="E732" s="150">
        <v>7000</v>
      </c>
      <c r="F732" s="150">
        <v>10000</v>
      </c>
      <c r="G732" s="149">
        <v>2383.73</v>
      </c>
      <c r="H732" s="149">
        <v>6612.7</v>
      </c>
      <c r="I732" s="149">
        <v>4228.97</v>
      </c>
      <c r="R732" s="149" t="s">
        <v>457</v>
      </c>
    </row>
    <row r="733" spans="1:18" s="149" customFormat="1">
      <c r="A733" s="149" t="s">
        <v>109</v>
      </c>
      <c r="C733" s="149" t="s">
        <v>110</v>
      </c>
      <c r="D733" s="149">
        <v>1100118</v>
      </c>
      <c r="E733" s="150">
        <v>10000</v>
      </c>
      <c r="F733" s="150">
        <v>15000</v>
      </c>
      <c r="G733" s="149">
        <v>4202.32</v>
      </c>
      <c r="H733" s="149">
        <v>9426.02</v>
      </c>
      <c r="I733" s="149">
        <v>5223.7</v>
      </c>
      <c r="R733" s="149" t="s">
        <v>457</v>
      </c>
    </row>
    <row r="734" spans="1:18" s="149" customFormat="1">
      <c r="A734" s="149" t="s">
        <v>109</v>
      </c>
      <c r="C734" s="149" t="s">
        <v>110</v>
      </c>
      <c r="D734" s="149">
        <v>1100118</v>
      </c>
      <c r="E734" s="149">
        <v>0</v>
      </c>
      <c r="F734" s="150">
        <v>4000</v>
      </c>
      <c r="G734" s="149">
        <v>0</v>
      </c>
      <c r="H734" s="149">
        <v>474</v>
      </c>
      <c r="I734" s="149">
        <v>474</v>
      </c>
      <c r="R734" s="149" t="s">
        <v>457</v>
      </c>
    </row>
    <row r="735" spans="1:18" s="149" customFormat="1">
      <c r="A735" s="149" t="s">
        <v>109</v>
      </c>
      <c r="C735" s="149" t="s">
        <v>110</v>
      </c>
      <c r="D735" s="149">
        <v>1100118</v>
      </c>
      <c r="E735" s="150">
        <v>2000</v>
      </c>
      <c r="F735" s="150">
        <v>4000</v>
      </c>
      <c r="G735" s="149">
        <v>0</v>
      </c>
      <c r="H735" s="149">
        <v>1078.98</v>
      </c>
      <c r="I735" s="149">
        <v>1078.98</v>
      </c>
      <c r="R735" s="149" t="s">
        <v>457</v>
      </c>
    </row>
    <row r="736" spans="1:18" s="149" customFormat="1">
      <c r="A736" s="149" t="s">
        <v>109</v>
      </c>
      <c r="C736" s="149" t="s">
        <v>110</v>
      </c>
      <c r="D736" s="149">
        <v>1100118</v>
      </c>
      <c r="E736" s="150">
        <v>10000</v>
      </c>
      <c r="F736" s="150">
        <v>14000</v>
      </c>
      <c r="G736" s="149">
        <v>2232</v>
      </c>
      <c r="H736" s="149">
        <v>3897</v>
      </c>
      <c r="I736" s="149">
        <v>1665</v>
      </c>
      <c r="R736" s="149" t="s">
        <v>457</v>
      </c>
    </row>
    <row r="737" spans="1:18" s="149" customFormat="1">
      <c r="A737" s="149" t="s">
        <v>109</v>
      </c>
      <c r="C737" s="149" t="s">
        <v>110</v>
      </c>
      <c r="D737" s="149">
        <v>1600418</v>
      </c>
      <c r="E737" s="150">
        <v>262910</v>
      </c>
      <c r="F737" s="150">
        <v>262910</v>
      </c>
      <c r="G737" s="149">
        <v>76391.53</v>
      </c>
      <c r="H737" s="149">
        <v>176187.05</v>
      </c>
      <c r="I737" s="149">
        <v>99795.520000000004</v>
      </c>
      <c r="R737" s="149" t="s">
        <v>457</v>
      </c>
    </row>
    <row r="738" spans="1:18" s="149" customFormat="1">
      <c r="A738" s="149" t="s">
        <v>109</v>
      </c>
      <c r="C738" s="149" t="s">
        <v>110</v>
      </c>
      <c r="D738" s="149">
        <v>1100118</v>
      </c>
      <c r="E738" s="150">
        <v>39497</v>
      </c>
      <c r="F738" s="150">
        <v>31497</v>
      </c>
      <c r="G738" s="149">
        <v>29990.639999999999</v>
      </c>
      <c r="H738" s="149">
        <v>29990.639999999999</v>
      </c>
      <c r="I738" s="149">
        <v>0</v>
      </c>
      <c r="R738" s="149" t="s">
        <v>457</v>
      </c>
    </row>
    <row r="739" spans="1:18" s="149" customFormat="1">
      <c r="A739" s="149" t="s">
        <v>109</v>
      </c>
      <c r="C739" s="149" t="s">
        <v>110</v>
      </c>
      <c r="D739" s="149">
        <v>1100118</v>
      </c>
      <c r="E739" s="150">
        <v>25000</v>
      </c>
      <c r="F739" s="150">
        <v>39000</v>
      </c>
      <c r="G739" s="149">
        <v>7036.08</v>
      </c>
      <c r="H739" s="149">
        <v>15484.73</v>
      </c>
      <c r="I739" s="149">
        <v>8448.65</v>
      </c>
      <c r="R739" s="149" t="s">
        <v>457</v>
      </c>
    </row>
    <row r="740" spans="1:18" s="149" customFormat="1">
      <c r="A740" s="149" t="s">
        <v>109</v>
      </c>
      <c r="C740" s="149" t="s">
        <v>110</v>
      </c>
      <c r="D740" s="149">
        <v>1100118</v>
      </c>
      <c r="E740" s="150">
        <v>7000</v>
      </c>
      <c r="F740" s="150">
        <v>8500</v>
      </c>
      <c r="G740" s="149">
        <v>970</v>
      </c>
      <c r="H740" s="149">
        <v>2686.03</v>
      </c>
      <c r="I740" s="149">
        <v>1716.03</v>
      </c>
      <c r="R740" s="149" t="s">
        <v>457</v>
      </c>
    </row>
    <row r="741" spans="1:18" s="149" customFormat="1">
      <c r="A741" s="149" t="s">
        <v>109</v>
      </c>
      <c r="C741" s="149" t="s">
        <v>110</v>
      </c>
      <c r="D741" s="149">
        <v>1100118</v>
      </c>
      <c r="E741" s="150">
        <v>74925</v>
      </c>
      <c r="F741" s="150">
        <v>28925</v>
      </c>
      <c r="G741" s="149">
        <v>18560</v>
      </c>
      <c r="H741" s="149">
        <v>37120</v>
      </c>
      <c r="I741" s="149">
        <v>18560</v>
      </c>
      <c r="R741" s="149" t="s">
        <v>457</v>
      </c>
    </row>
    <row r="742" spans="1:18" s="149" customFormat="1">
      <c r="A742" s="149" t="s">
        <v>109</v>
      </c>
      <c r="C742" s="149" t="s">
        <v>110</v>
      </c>
      <c r="D742" s="149">
        <v>1100118</v>
      </c>
      <c r="E742" s="150">
        <v>2000</v>
      </c>
      <c r="F742" s="150">
        <v>4000</v>
      </c>
      <c r="G742" s="150">
        <v>382</v>
      </c>
      <c r="H742" s="149">
        <v>1778.63</v>
      </c>
      <c r="I742" s="149">
        <v>1396.63</v>
      </c>
      <c r="R742" s="149" t="s">
        <v>457</v>
      </c>
    </row>
    <row r="743" spans="1:18" s="149" customFormat="1">
      <c r="A743" s="149" t="s">
        <v>109</v>
      </c>
      <c r="C743" s="149" t="s">
        <v>110</v>
      </c>
      <c r="D743" s="149">
        <v>1100118</v>
      </c>
      <c r="E743" s="149">
        <v>0</v>
      </c>
      <c r="F743" s="150">
        <v>4000</v>
      </c>
      <c r="G743" s="149">
        <v>3224.8</v>
      </c>
      <c r="H743" s="149">
        <v>3224.8</v>
      </c>
      <c r="I743" s="149">
        <v>0</v>
      </c>
      <c r="R743" s="149" t="s">
        <v>457</v>
      </c>
    </row>
    <row r="744" spans="1:18" s="149" customFormat="1">
      <c r="A744" s="149" t="s">
        <v>109</v>
      </c>
      <c r="C744" s="149" t="s">
        <v>110</v>
      </c>
      <c r="D744" s="149">
        <v>1100118</v>
      </c>
      <c r="E744" s="150">
        <v>65000</v>
      </c>
      <c r="F744" s="150">
        <v>85000</v>
      </c>
      <c r="G744" s="149">
        <v>22257.64</v>
      </c>
      <c r="H744" s="149">
        <v>47354.91</v>
      </c>
      <c r="I744" s="149">
        <v>25097.27</v>
      </c>
      <c r="R744" s="149" t="s">
        <v>457</v>
      </c>
    </row>
    <row r="745" spans="1:18" s="149" customFormat="1">
      <c r="A745" s="149" t="s">
        <v>109</v>
      </c>
      <c r="C745" s="149" t="s">
        <v>110</v>
      </c>
      <c r="D745" s="149">
        <v>1100118</v>
      </c>
      <c r="E745" s="150">
        <v>146000</v>
      </c>
      <c r="F745" s="150">
        <v>156000</v>
      </c>
      <c r="G745" s="149">
        <v>29413.03</v>
      </c>
      <c r="H745" s="149">
        <v>78135.63</v>
      </c>
      <c r="I745" s="149">
        <v>48722.6</v>
      </c>
      <c r="R745" s="149" t="s">
        <v>457</v>
      </c>
    </row>
    <row r="746" spans="1:18" s="149" customFormat="1">
      <c r="A746" s="149" t="s">
        <v>109</v>
      </c>
      <c r="C746" s="149" t="s">
        <v>110</v>
      </c>
      <c r="D746" s="149">
        <v>1100118</v>
      </c>
      <c r="E746" s="150">
        <v>316500</v>
      </c>
      <c r="F746" s="150">
        <v>606500</v>
      </c>
      <c r="G746" s="149">
        <v>169578.84</v>
      </c>
      <c r="H746" s="149">
        <v>351364.31</v>
      </c>
      <c r="I746" s="149">
        <v>181785.47</v>
      </c>
      <c r="R746" s="149" t="s">
        <v>457</v>
      </c>
    </row>
    <row r="747" spans="1:18" s="149" customFormat="1">
      <c r="A747" s="149" t="s">
        <v>109</v>
      </c>
      <c r="C747" s="149" t="s">
        <v>110</v>
      </c>
      <c r="D747" s="149">
        <v>1100118</v>
      </c>
      <c r="E747" s="150">
        <v>10000</v>
      </c>
      <c r="F747" s="150">
        <v>16000</v>
      </c>
      <c r="G747" s="149">
        <v>1044</v>
      </c>
      <c r="H747" s="149">
        <v>7224.48</v>
      </c>
      <c r="I747" s="149">
        <v>6180.48</v>
      </c>
      <c r="R747" s="149" t="s">
        <v>457</v>
      </c>
    </row>
    <row r="748" spans="1:18" s="149" customFormat="1">
      <c r="A748" s="149" t="s">
        <v>109</v>
      </c>
      <c r="C748" s="149" t="s">
        <v>110</v>
      </c>
      <c r="D748" s="149">
        <v>1100118</v>
      </c>
      <c r="E748" s="150">
        <v>12668</v>
      </c>
      <c r="F748" s="150">
        <v>6668</v>
      </c>
      <c r="G748" s="149">
        <v>450</v>
      </c>
      <c r="H748" s="149">
        <v>872.96</v>
      </c>
      <c r="I748" s="149">
        <v>422.96</v>
      </c>
      <c r="R748" s="149" t="s">
        <v>457</v>
      </c>
    </row>
    <row r="749" spans="1:18" s="149" customFormat="1">
      <c r="A749" s="149" t="s">
        <v>109</v>
      </c>
      <c r="C749" s="149" t="s">
        <v>110</v>
      </c>
      <c r="D749" s="149">
        <v>1100118</v>
      </c>
      <c r="E749" s="150">
        <v>90000</v>
      </c>
      <c r="F749" s="150">
        <v>80000</v>
      </c>
      <c r="G749" s="149">
        <v>35646.800000000003</v>
      </c>
      <c r="H749" s="149">
        <v>56465.599999999999</v>
      </c>
      <c r="I749" s="149">
        <v>20818.8</v>
      </c>
      <c r="R749" s="149" t="s">
        <v>457</v>
      </c>
    </row>
    <row r="750" spans="1:18" s="149" customFormat="1">
      <c r="A750" s="149" t="s">
        <v>109</v>
      </c>
      <c r="C750" s="149" t="s">
        <v>110</v>
      </c>
      <c r="D750" s="149">
        <v>1100118</v>
      </c>
      <c r="E750" s="150">
        <v>90000</v>
      </c>
      <c r="F750" s="150">
        <v>50000</v>
      </c>
      <c r="G750" s="149">
        <v>635</v>
      </c>
      <c r="H750" s="149">
        <v>13859</v>
      </c>
      <c r="I750" s="149">
        <v>13224</v>
      </c>
      <c r="R750" s="149" t="s">
        <v>457</v>
      </c>
    </row>
    <row r="751" spans="1:18" s="149" customFormat="1">
      <c r="A751" s="149" t="s">
        <v>109</v>
      </c>
      <c r="C751" s="149" t="s">
        <v>110</v>
      </c>
      <c r="D751" s="149">
        <v>1100118</v>
      </c>
      <c r="E751" s="150">
        <v>22000</v>
      </c>
      <c r="F751" s="150">
        <v>8000</v>
      </c>
      <c r="G751" s="149">
        <v>152.84</v>
      </c>
      <c r="H751" s="149">
        <v>152.84</v>
      </c>
      <c r="I751" s="149">
        <v>0</v>
      </c>
      <c r="R751" s="149" t="s">
        <v>457</v>
      </c>
    </row>
    <row r="752" spans="1:18" s="149" customFormat="1">
      <c r="A752" s="149" t="s">
        <v>109</v>
      </c>
      <c r="C752" s="149" t="s">
        <v>110</v>
      </c>
      <c r="D752" s="149">
        <v>1100118</v>
      </c>
      <c r="E752" s="150">
        <v>6000</v>
      </c>
      <c r="F752" s="150">
        <v>6000</v>
      </c>
      <c r="G752" s="149">
        <v>0</v>
      </c>
      <c r="H752" s="149">
        <v>0</v>
      </c>
      <c r="I752" s="149">
        <v>0</v>
      </c>
      <c r="R752" s="149" t="s">
        <v>457</v>
      </c>
    </row>
    <row r="753" spans="1:18" s="149" customFormat="1">
      <c r="A753" s="149" t="s">
        <v>111</v>
      </c>
      <c r="C753" s="149" t="s">
        <v>112</v>
      </c>
      <c r="D753" s="149">
        <v>2510118</v>
      </c>
      <c r="E753" s="150">
        <v>500000</v>
      </c>
      <c r="F753" s="149">
        <v>0</v>
      </c>
      <c r="G753" s="149">
        <v>0</v>
      </c>
      <c r="H753" s="149">
        <v>0</v>
      </c>
      <c r="I753" s="149">
        <v>0</v>
      </c>
      <c r="R753" s="149" t="s">
        <v>458</v>
      </c>
    </row>
    <row r="754" spans="1:18" s="149" customFormat="1">
      <c r="A754" s="149" t="s">
        <v>113</v>
      </c>
      <c r="C754" s="149" t="s">
        <v>112</v>
      </c>
      <c r="D754" s="149">
        <v>2510118</v>
      </c>
      <c r="E754" s="150">
        <v>200000</v>
      </c>
      <c r="F754" s="149">
        <v>0</v>
      </c>
      <c r="G754" s="149">
        <v>0</v>
      </c>
      <c r="H754" s="149">
        <v>0</v>
      </c>
      <c r="I754" s="149">
        <v>0</v>
      </c>
      <c r="R754" s="149" t="s">
        <v>458</v>
      </c>
    </row>
    <row r="755" spans="1:18" s="149" customFormat="1">
      <c r="A755" s="149" t="s">
        <v>114</v>
      </c>
      <c r="C755" s="149" t="s">
        <v>112</v>
      </c>
      <c r="D755" s="149">
        <v>2510118</v>
      </c>
      <c r="E755" s="150">
        <v>1000000</v>
      </c>
      <c r="F755" s="149">
        <v>0</v>
      </c>
      <c r="G755" s="149">
        <v>0</v>
      </c>
      <c r="H755" s="149">
        <v>0</v>
      </c>
      <c r="I755" s="149">
        <v>0</v>
      </c>
      <c r="R755" s="149" t="s">
        <v>458</v>
      </c>
    </row>
    <row r="756" spans="1:18" s="149" customFormat="1">
      <c r="A756" s="149" t="s">
        <v>115</v>
      </c>
      <c r="C756" s="149" t="s">
        <v>112</v>
      </c>
      <c r="D756" s="149">
        <v>2510118</v>
      </c>
      <c r="E756" s="150">
        <v>300000</v>
      </c>
      <c r="F756" s="149">
        <v>0</v>
      </c>
      <c r="G756" s="149">
        <v>0</v>
      </c>
      <c r="H756" s="149">
        <v>0</v>
      </c>
      <c r="I756" s="149">
        <v>0</v>
      </c>
      <c r="R756" s="149" t="s">
        <v>458</v>
      </c>
    </row>
    <row r="757" spans="1:18" s="149" customFormat="1">
      <c r="A757" s="149" t="s">
        <v>116</v>
      </c>
      <c r="C757" s="149" t="s">
        <v>112</v>
      </c>
      <c r="D757" s="149">
        <v>2510118</v>
      </c>
      <c r="E757" s="150">
        <v>300000</v>
      </c>
      <c r="F757" s="149">
        <v>0</v>
      </c>
      <c r="G757" s="150">
        <v>0</v>
      </c>
      <c r="H757" s="149">
        <v>0</v>
      </c>
      <c r="I757" s="149">
        <v>0</v>
      </c>
      <c r="R757" s="149" t="s">
        <v>458</v>
      </c>
    </row>
    <row r="758" spans="1:18" s="149" customFormat="1">
      <c r="A758" s="149" t="s">
        <v>117</v>
      </c>
      <c r="C758" s="149" t="s">
        <v>112</v>
      </c>
      <c r="D758" s="149">
        <v>2510118</v>
      </c>
      <c r="E758" s="150">
        <v>1000000</v>
      </c>
      <c r="F758" s="150">
        <v>700000</v>
      </c>
      <c r="G758" s="149">
        <v>0</v>
      </c>
      <c r="H758" s="149">
        <v>699789.73</v>
      </c>
      <c r="I758" s="149">
        <v>257270.49</v>
      </c>
      <c r="R758" s="149" t="s">
        <v>458</v>
      </c>
    </row>
    <row r="759" spans="1:18" s="149" customFormat="1">
      <c r="A759" s="149" t="s">
        <v>118</v>
      </c>
      <c r="C759" s="149" t="s">
        <v>112</v>
      </c>
      <c r="D759" s="149">
        <v>2510118</v>
      </c>
      <c r="E759" s="149">
        <v>0</v>
      </c>
      <c r="F759" s="149">
        <v>0</v>
      </c>
      <c r="G759" s="149">
        <v>0</v>
      </c>
      <c r="H759" s="149">
        <v>0</v>
      </c>
      <c r="I759" s="149">
        <v>0</v>
      </c>
      <c r="R759" s="149" t="s">
        <v>458</v>
      </c>
    </row>
    <row r="760" spans="1:18" s="149" customFormat="1">
      <c r="A760" s="149" t="s">
        <v>119</v>
      </c>
      <c r="C760" s="149" t="s">
        <v>112</v>
      </c>
      <c r="D760" s="149">
        <v>2510118</v>
      </c>
      <c r="E760" s="149">
        <v>0</v>
      </c>
      <c r="F760" s="150">
        <v>300000</v>
      </c>
      <c r="G760" s="149">
        <v>0</v>
      </c>
      <c r="H760" s="149">
        <v>0</v>
      </c>
      <c r="I760" s="149">
        <v>0</v>
      </c>
      <c r="R760" s="149" t="s">
        <v>458</v>
      </c>
    </row>
    <row r="761" spans="1:18" s="149" customFormat="1">
      <c r="A761" s="149" t="s">
        <v>120</v>
      </c>
      <c r="C761" s="149" t="s">
        <v>112</v>
      </c>
      <c r="D761" s="149">
        <v>2510118</v>
      </c>
      <c r="E761" s="149">
        <v>0</v>
      </c>
      <c r="F761" s="150">
        <v>536306.28</v>
      </c>
      <c r="G761" s="149">
        <v>0</v>
      </c>
      <c r="H761" s="149">
        <v>536306.28</v>
      </c>
      <c r="I761" s="149">
        <v>122050.08</v>
      </c>
      <c r="R761" s="149" t="s">
        <v>458</v>
      </c>
    </row>
    <row r="762" spans="1:18" s="149" customFormat="1">
      <c r="A762" s="149" t="s">
        <v>121</v>
      </c>
      <c r="C762" s="149" t="s">
        <v>112</v>
      </c>
      <c r="D762" s="149">
        <v>2510118</v>
      </c>
      <c r="E762" s="149">
        <v>0</v>
      </c>
      <c r="F762" s="150">
        <v>350000</v>
      </c>
      <c r="G762" s="149">
        <v>0</v>
      </c>
      <c r="H762" s="149">
        <v>350000</v>
      </c>
      <c r="I762" s="149">
        <v>0</v>
      </c>
      <c r="R762" s="149" t="s">
        <v>458</v>
      </c>
    </row>
    <row r="763" spans="1:18" s="149" customFormat="1">
      <c r="A763" s="149" t="s">
        <v>122</v>
      </c>
      <c r="C763" s="149" t="s">
        <v>112</v>
      </c>
      <c r="D763" s="149">
        <v>2610717</v>
      </c>
      <c r="E763" s="149">
        <v>0</v>
      </c>
      <c r="F763" s="150">
        <v>131759</v>
      </c>
      <c r="G763" s="149">
        <v>0</v>
      </c>
      <c r="H763" s="149">
        <v>131565.38</v>
      </c>
      <c r="I763" s="149">
        <v>131565.38</v>
      </c>
      <c r="R763" s="149" t="s">
        <v>458</v>
      </c>
    </row>
    <row r="764" spans="1:18" s="149" customFormat="1">
      <c r="A764" s="149" t="s">
        <v>123</v>
      </c>
      <c r="C764" s="149" t="s">
        <v>112</v>
      </c>
      <c r="D764" s="149">
        <v>1100118</v>
      </c>
      <c r="E764" s="149">
        <v>0</v>
      </c>
      <c r="F764" s="150">
        <v>176500</v>
      </c>
      <c r="G764" s="149">
        <v>138966.10999999999</v>
      </c>
      <c r="H764" s="149">
        <v>176486.87</v>
      </c>
      <c r="I764" s="149">
        <v>0</v>
      </c>
      <c r="R764" s="149" t="s">
        <v>458</v>
      </c>
    </row>
    <row r="765" spans="1:18" s="149" customFormat="1">
      <c r="A765" s="149" t="s">
        <v>124</v>
      </c>
      <c r="C765" s="149" t="s">
        <v>112</v>
      </c>
      <c r="D765" s="149">
        <v>2610718</v>
      </c>
      <c r="E765" s="149">
        <v>0</v>
      </c>
      <c r="F765" s="150">
        <v>600000</v>
      </c>
      <c r="G765" s="149">
        <v>0</v>
      </c>
      <c r="H765" s="149">
        <v>599998.52</v>
      </c>
      <c r="I765" s="149">
        <v>0</v>
      </c>
      <c r="R765" s="149" t="s">
        <v>458</v>
      </c>
    </row>
    <row r="766" spans="1:18" s="149" customFormat="1">
      <c r="A766" s="149" t="s">
        <v>125</v>
      </c>
      <c r="C766" s="149" t="s">
        <v>112</v>
      </c>
      <c r="D766" s="149">
        <v>1100117</v>
      </c>
      <c r="E766" s="149">
        <v>0</v>
      </c>
      <c r="F766" s="150">
        <v>18418.72</v>
      </c>
      <c r="G766" s="149">
        <v>0</v>
      </c>
      <c r="H766" s="149">
        <v>0</v>
      </c>
      <c r="I766" s="149">
        <v>0</v>
      </c>
      <c r="R766" s="149" t="s">
        <v>458</v>
      </c>
    </row>
    <row r="767" spans="1:18" s="149" customFormat="1">
      <c r="A767" s="149" t="s">
        <v>125</v>
      </c>
      <c r="C767" s="149" t="s">
        <v>112</v>
      </c>
      <c r="D767" s="149">
        <v>2610717</v>
      </c>
      <c r="E767" s="149">
        <v>0</v>
      </c>
      <c r="F767" s="150">
        <v>18418.73</v>
      </c>
      <c r="G767" s="149">
        <v>0</v>
      </c>
      <c r="H767" s="149">
        <v>0</v>
      </c>
      <c r="I767" s="149">
        <v>0</v>
      </c>
      <c r="R767" s="149" t="s">
        <v>458</v>
      </c>
    </row>
    <row r="768" spans="1:18" s="149" customFormat="1">
      <c r="A768" s="149" t="s">
        <v>126</v>
      </c>
      <c r="C768" s="149" t="s">
        <v>112</v>
      </c>
      <c r="D768" s="149">
        <v>1100117</v>
      </c>
      <c r="E768" s="149">
        <v>0</v>
      </c>
      <c r="F768" s="150">
        <v>4496.5</v>
      </c>
      <c r="G768" s="149">
        <v>0</v>
      </c>
      <c r="H768" s="149">
        <v>0</v>
      </c>
      <c r="I768" s="149">
        <v>0</v>
      </c>
      <c r="R768" s="149" t="s">
        <v>458</v>
      </c>
    </row>
    <row r="769" spans="1:18" s="149" customFormat="1">
      <c r="A769" s="149" t="s">
        <v>126</v>
      </c>
      <c r="C769" s="149" t="s">
        <v>112</v>
      </c>
      <c r="D769" s="149">
        <v>2610717</v>
      </c>
      <c r="E769" s="149">
        <v>0</v>
      </c>
      <c r="F769" s="150">
        <v>2300.02</v>
      </c>
      <c r="G769" s="149">
        <v>0</v>
      </c>
      <c r="H769" s="149">
        <v>0</v>
      </c>
      <c r="I769" s="149">
        <v>0</v>
      </c>
      <c r="R769" s="149" t="s">
        <v>458</v>
      </c>
    </row>
    <row r="770" spans="1:18" s="149" customFormat="1">
      <c r="A770" s="149" t="s">
        <v>126</v>
      </c>
      <c r="C770" s="149" t="s">
        <v>112</v>
      </c>
      <c r="D770" s="149">
        <v>2610717</v>
      </c>
      <c r="E770" s="149">
        <v>0</v>
      </c>
      <c r="F770" s="150">
        <v>253688.85</v>
      </c>
      <c r="G770" s="149">
        <v>0</v>
      </c>
      <c r="H770" s="149">
        <v>132707.07</v>
      </c>
      <c r="I770" s="149">
        <v>132707.07</v>
      </c>
      <c r="R770" s="149" t="s">
        <v>458</v>
      </c>
    </row>
    <row r="771" spans="1:18" s="149" customFormat="1">
      <c r="A771" s="149" t="s">
        <v>127</v>
      </c>
      <c r="C771" s="149" t="s">
        <v>112</v>
      </c>
      <c r="D771" s="149">
        <v>2610718</v>
      </c>
      <c r="E771" s="149">
        <v>0</v>
      </c>
      <c r="F771" s="150">
        <v>2000000</v>
      </c>
      <c r="G771" s="149">
        <v>413076</v>
      </c>
      <c r="H771" s="149">
        <v>1928405.81</v>
      </c>
      <c r="I771" s="149">
        <v>1515329.81</v>
      </c>
      <c r="R771" s="149" t="s">
        <v>437</v>
      </c>
    </row>
    <row r="772" spans="1:18" s="149" customFormat="1">
      <c r="A772" s="149" t="s">
        <v>128</v>
      </c>
      <c r="C772" s="149" t="s">
        <v>112</v>
      </c>
      <c r="D772" s="149">
        <v>1600418</v>
      </c>
      <c r="E772" s="150">
        <v>3115812.33</v>
      </c>
      <c r="F772" s="150">
        <v>3147111.6</v>
      </c>
      <c r="G772" s="149">
        <v>0</v>
      </c>
      <c r="H772" s="149">
        <v>3147111.6</v>
      </c>
      <c r="I772" s="149">
        <v>2439553.85</v>
      </c>
      <c r="R772" s="149" t="s">
        <v>437</v>
      </c>
    </row>
    <row r="773" spans="1:18" s="149" customFormat="1">
      <c r="A773" s="149" t="s">
        <v>128</v>
      </c>
      <c r="C773" s="149" t="s">
        <v>112</v>
      </c>
      <c r="D773" s="149">
        <v>1600418</v>
      </c>
      <c r="E773" s="150">
        <v>422597</v>
      </c>
      <c r="F773" s="150">
        <v>422597</v>
      </c>
      <c r="G773" s="149">
        <v>0</v>
      </c>
      <c r="H773" s="149">
        <v>422597</v>
      </c>
      <c r="I773" s="149">
        <v>316076</v>
      </c>
      <c r="R773" s="149" t="s">
        <v>437</v>
      </c>
    </row>
    <row r="774" spans="1:18" s="149" customFormat="1">
      <c r="A774" s="149" t="s">
        <v>128</v>
      </c>
      <c r="C774" s="149" t="s">
        <v>112</v>
      </c>
      <c r="D774" s="149">
        <v>1600418</v>
      </c>
      <c r="E774" s="150">
        <v>61194.400000000001</v>
      </c>
      <c r="F774" s="150">
        <v>64153.599999999999</v>
      </c>
      <c r="G774" s="149">
        <v>0</v>
      </c>
      <c r="H774" s="149">
        <v>64153.599999999999</v>
      </c>
      <c r="I774" s="149">
        <v>2270.34</v>
      </c>
      <c r="R774" s="149" t="s">
        <v>437</v>
      </c>
    </row>
    <row r="775" spans="1:18" s="149" customFormat="1">
      <c r="A775" s="149" t="s">
        <v>128</v>
      </c>
      <c r="C775" s="149" t="s">
        <v>112</v>
      </c>
      <c r="D775" s="149">
        <v>1600418</v>
      </c>
      <c r="E775" s="150">
        <v>316171.07</v>
      </c>
      <c r="F775" s="150">
        <v>427690.67</v>
      </c>
      <c r="G775" s="149">
        <v>0</v>
      </c>
      <c r="H775" s="149">
        <v>427690.67</v>
      </c>
      <c r="I775" s="149">
        <v>11730.16</v>
      </c>
      <c r="R775" s="149" t="s">
        <v>437</v>
      </c>
    </row>
    <row r="776" spans="1:18" s="149" customFormat="1">
      <c r="A776" s="149" t="s">
        <v>128</v>
      </c>
      <c r="C776" s="149" t="s">
        <v>112</v>
      </c>
      <c r="D776" s="149">
        <v>1600418</v>
      </c>
      <c r="E776" s="150">
        <v>97333.33</v>
      </c>
      <c r="F776" s="150">
        <v>97333.33</v>
      </c>
      <c r="G776" s="149">
        <v>0</v>
      </c>
      <c r="H776" s="149">
        <v>97333.33</v>
      </c>
      <c r="I776" s="149">
        <v>67083.5</v>
      </c>
      <c r="R776" s="149" t="s">
        <v>437</v>
      </c>
    </row>
    <row r="777" spans="1:18" s="149" customFormat="1">
      <c r="A777" s="149" t="s">
        <v>128</v>
      </c>
      <c r="C777" s="149" t="s">
        <v>112</v>
      </c>
      <c r="D777" s="149">
        <v>1100118</v>
      </c>
      <c r="E777" s="150">
        <v>30000</v>
      </c>
      <c r="F777" s="150">
        <v>30000</v>
      </c>
      <c r="G777" s="149">
        <v>5335.08</v>
      </c>
      <c r="H777" s="149">
        <v>25676.66</v>
      </c>
      <c r="I777" s="149">
        <v>20341.580000000002</v>
      </c>
      <c r="R777" s="149" t="s">
        <v>437</v>
      </c>
    </row>
    <row r="778" spans="1:18" s="149" customFormat="1">
      <c r="A778" s="149" t="s">
        <v>128</v>
      </c>
      <c r="C778" s="149" t="s">
        <v>112</v>
      </c>
      <c r="D778" s="149">
        <v>1100118</v>
      </c>
      <c r="E778" s="150">
        <v>3500</v>
      </c>
      <c r="F778" s="150">
        <v>4500</v>
      </c>
      <c r="G778" s="149">
        <v>0</v>
      </c>
      <c r="H778" s="149">
        <v>1054.9100000000001</v>
      </c>
      <c r="I778" s="149">
        <v>1054.9100000000001</v>
      </c>
      <c r="R778" s="149" t="s">
        <v>437</v>
      </c>
    </row>
    <row r="779" spans="1:18" s="149" customFormat="1">
      <c r="A779" s="149" t="s">
        <v>128</v>
      </c>
      <c r="C779" s="149" t="s">
        <v>112</v>
      </c>
      <c r="D779" s="149">
        <v>1100118</v>
      </c>
      <c r="E779" s="150">
        <v>1500</v>
      </c>
      <c r="F779" s="150">
        <v>5500</v>
      </c>
      <c r="G779" s="149">
        <v>0</v>
      </c>
      <c r="H779" s="149">
        <v>0</v>
      </c>
      <c r="I779" s="149">
        <v>0</v>
      </c>
      <c r="R779" s="149" t="s">
        <v>437</v>
      </c>
    </row>
    <row r="780" spans="1:18" s="149" customFormat="1">
      <c r="A780" s="149" t="s">
        <v>128</v>
      </c>
      <c r="C780" s="149" t="s">
        <v>112</v>
      </c>
      <c r="D780" s="149">
        <v>1100118</v>
      </c>
      <c r="E780" s="150">
        <v>5000</v>
      </c>
      <c r="F780" s="149">
        <v>0</v>
      </c>
      <c r="G780" s="149">
        <v>0</v>
      </c>
      <c r="H780" s="149">
        <v>0</v>
      </c>
      <c r="I780" s="149">
        <v>0</v>
      </c>
      <c r="R780" s="149" t="s">
        <v>437</v>
      </c>
    </row>
    <row r="781" spans="1:18" s="149" customFormat="1">
      <c r="A781" s="149" t="s">
        <v>128</v>
      </c>
      <c r="C781" s="149" t="s">
        <v>112</v>
      </c>
      <c r="D781" s="149">
        <v>1100118</v>
      </c>
      <c r="E781" s="150">
        <v>7000</v>
      </c>
      <c r="F781" s="150">
        <v>1878.04</v>
      </c>
      <c r="G781" s="149">
        <v>0</v>
      </c>
      <c r="H781" s="149">
        <v>1878.04</v>
      </c>
      <c r="I781" s="149">
        <v>1878.04</v>
      </c>
      <c r="R781" s="149" t="s">
        <v>437</v>
      </c>
    </row>
    <row r="782" spans="1:18" s="149" customFormat="1">
      <c r="A782" s="149" t="s">
        <v>128</v>
      </c>
      <c r="C782" s="149" t="s">
        <v>112</v>
      </c>
      <c r="D782" s="149">
        <v>1100118</v>
      </c>
      <c r="E782" s="150">
        <v>9000</v>
      </c>
      <c r="F782" s="150">
        <v>36000</v>
      </c>
      <c r="G782" s="149">
        <v>5867.15</v>
      </c>
      <c r="H782" s="149">
        <v>14834.64</v>
      </c>
      <c r="I782" s="149">
        <v>8967.49</v>
      </c>
      <c r="R782" s="149" t="s">
        <v>437</v>
      </c>
    </row>
    <row r="783" spans="1:18" s="149" customFormat="1">
      <c r="A783" s="149" t="s">
        <v>128</v>
      </c>
      <c r="C783" s="149" t="s">
        <v>112</v>
      </c>
      <c r="D783" s="149">
        <v>1100118</v>
      </c>
      <c r="E783" s="150">
        <v>150000</v>
      </c>
      <c r="F783" s="150">
        <v>720000</v>
      </c>
      <c r="G783" s="149">
        <v>347019.77</v>
      </c>
      <c r="H783" s="149">
        <v>382782.57</v>
      </c>
      <c r="I783" s="149">
        <v>35762.800000000003</v>
      </c>
      <c r="R783" s="149" t="s">
        <v>437</v>
      </c>
    </row>
    <row r="784" spans="1:18" s="149" customFormat="1">
      <c r="A784" s="149" t="s">
        <v>128</v>
      </c>
      <c r="C784" s="149" t="s">
        <v>112</v>
      </c>
      <c r="D784" s="149">
        <v>1100118</v>
      </c>
      <c r="E784" s="149">
        <v>0</v>
      </c>
      <c r="F784" s="150">
        <v>683200</v>
      </c>
      <c r="G784" s="149">
        <v>810280.39</v>
      </c>
      <c r="H784" s="149">
        <v>844774</v>
      </c>
      <c r="I784" s="149">
        <v>34493.61</v>
      </c>
      <c r="R784" s="149" t="s">
        <v>437</v>
      </c>
    </row>
    <row r="785" spans="1:18" s="149" customFormat="1">
      <c r="A785" s="149" t="s">
        <v>128</v>
      </c>
      <c r="C785" s="149" t="s">
        <v>112</v>
      </c>
      <c r="D785" s="149">
        <v>1600418</v>
      </c>
      <c r="E785" s="150">
        <v>694500</v>
      </c>
      <c r="F785" s="150">
        <v>750588.94</v>
      </c>
      <c r="G785" s="149">
        <v>257221.98</v>
      </c>
      <c r="H785" s="149">
        <v>337262.01</v>
      </c>
      <c r="I785" s="149">
        <v>80040.03</v>
      </c>
      <c r="R785" s="149" t="s">
        <v>437</v>
      </c>
    </row>
    <row r="786" spans="1:18" s="149" customFormat="1">
      <c r="A786" s="149" t="s">
        <v>128</v>
      </c>
      <c r="C786" s="149" t="s">
        <v>112</v>
      </c>
      <c r="D786" s="149">
        <v>1100118</v>
      </c>
      <c r="E786" s="150">
        <v>70000</v>
      </c>
      <c r="F786" s="150">
        <v>20000</v>
      </c>
      <c r="G786" s="149">
        <v>23607.95</v>
      </c>
      <c r="H786" s="149">
        <v>24647.86</v>
      </c>
      <c r="I786" s="149">
        <v>1039.9100000000001</v>
      </c>
      <c r="R786" s="149" t="s">
        <v>437</v>
      </c>
    </row>
    <row r="787" spans="1:18" s="149" customFormat="1">
      <c r="A787" s="149" t="s">
        <v>128</v>
      </c>
      <c r="C787" s="149" t="s">
        <v>112</v>
      </c>
      <c r="D787" s="149">
        <v>1100118</v>
      </c>
      <c r="E787" s="150">
        <v>13000</v>
      </c>
      <c r="F787" s="149">
        <v>0</v>
      </c>
      <c r="G787" s="150">
        <v>0</v>
      </c>
      <c r="H787" s="149">
        <v>0</v>
      </c>
      <c r="I787" s="149">
        <v>0</v>
      </c>
      <c r="R787" s="149" t="s">
        <v>437</v>
      </c>
    </row>
    <row r="788" spans="1:18" s="149" customFormat="1">
      <c r="A788" s="149" t="s">
        <v>128</v>
      </c>
      <c r="C788" s="149" t="s">
        <v>112</v>
      </c>
      <c r="D788" s="149">
        <v>1100118</v>
      </c>
      <c r="E788" s="150">
        <v>8000</v>
      </c>
      <c r="F788" s="150">
        <v>13000</v>
      </c>
      <c r="G788" s="149">
        <v>0</v>
      </c>
      <c r="H788" s="149">
        <v>6803.4</v>
      </c>
      <c r="I788" s="149">
        <v>6803.4</v>
      </c>
      <c r="R788" s="149" t="s">
        <v>437</v>
      </c>
    </row>
    <row r="789" spans="1:18" s="149" customFormat="1">
      <c r="A789" s="149" t="s">
        <v>128</v>
      </c>
      <c r="C789" s="149" t="s">
        <v>112</v>
      </c>
      <c r="D789" s="149">
        <v>1100118</v>
      </c>
      <c r="E789" s="150">
        <v>150000</v>
      </c>
      <c r="F789" s="150">
        <v>242000</v>
      </c>
      <c r="G789" s="149">
        <v>61653.440000000002</v>
      </c>
      <c r="H789" s="149">
        <v>104644.02</v>
      </c>
      <c r="I789" s="149">
        <v>42990.58</v>
      </c>
      <c r="R789" s="149" t="s">
        <v>437</v>
      </c>
    </row>
    <row r="790" spans="1:18" s="149" customFormat="1">
      <c r="A790" s="149" t="s">
        <v>128</v>
      </c>
      <c r="C790" s="149" t="s">
        <v>112</v>
      </c>
      <c r="D790" s="149">
        <v>1100118</v>
      </c>
      <c r="E790" s="150">
        <v>20000</v>
      </c>
      <c r="F790" s="150">
        <v>104000</v>
      </c>
      <c r="G790" s="149">
        <v>54351.03</v>
      </c>
      <c r="H790" s="149">
        <v>91243.19</v>
      </c>
      <c r="I790" s="149">
        <v>36892.160000000003</v>
      </c>
      <c r="R790" s="149" t="s">
        <v>437</v>
      </c>
    </row>
    <row r="791" spans="1:18" s="149" customFormat="1">
      <c r="A791" s="149" t="s">
        <v>128</v>
      </c>
      <c r="C791" s="149" t="s">
        <v>112</v>
      </c>
      <c r="D791" s="149">
        <v>1100118</v>
      </c>
      <c r="E791" s="150">
        <v>150000</v>
      </c>
      <c r="F791" s="150">
        <v>128121.96</v>
      </c>
      <c r="G791" s="149">
        <v>40351.42</v>
      </c>
      <c r="H791" s="149">
        <v>101037.38</v>
      </c>
      <c r="I791" s="149">
        <v>60685.96</v>
      </c>
      <c r="R791" s="149" t="s">
        <v>437</v>
      </c>
    </row>
    <row r="792" spans="1:18" s="149" customFormat="1">
      <c r="A792" s="149" t="s">
        <v>128</v>
      </c>
      <c r="C792" s="149" t="s">
        <v>112</v>
      </c>
      <c r="D792" s="149">
        <v>1600418</v>
      </c>
      <c r="E792" s="150">
        <v>250000</v>
      </c>
      <c r="F792" s="150">
        <v>330000</v>
      </c>
      <c r="G792" s="149">
        <v>124998.6</v>
      </c>
      <c r="H792" s="149">
        <v>256740.3</v>
      </c>
      <c r="I792" s="149">
        <v>131741.70000000001</v>
      </c>
      <c r="R792" s="149" t="s">
        <v>437</v>
      </c>
    </row>
    <row r="793" spans="1:18" s="149" customFormat="1">
      <c r="A793" s="149" t="s">
        <v>128</v>
      </c>
      <c r="C793" s="149" t="s">
        <v>112</v>
      </c>
      <c r="D793" s="149">
        <v>2610718</v>
      </c>
      <c r="E793" s="149">
        <v>0</v>
      </c>
      <c r="F793" s="150">
        <v>90911.66</v>
      </c>
      <c r="G793" s="149">
        <v>0</v>
      </c>
      <c r="H793" s="149">
        <v>0</v>
      </c>
      <c r="I793" s="149">
        <v>0</v>
      </c>
      <c r="R793" s="149" t="s">
        <v>437</v>
      </c>
    </row>
    <row r="794" spans="1:18" s="149" customFormat="1">
      <c r="A794" s="149" t="s">
        <v>128</v>
      </c>
      <c r="C794" s="149" t="s">
        <v>112</v>
      </c>
      <c r="D794" s="149">
        <v>1600418</v>
      </c>
      <c r="E794" s="150">
        <v>1600000</v>
      </c>
      <c r="F794" s="150">
        <v>2043911.06</v>
      </c>
      <c r="G794" s="149">
        <v>736991.21</v>
      </c>
      <c r="H794" s="149">
        <v>1502488.77</v>
      </c>
      <c r="I794" s="149">
        <v>765497.56</v>
      </c>
      <c r="R794" s="149" t="s">
        <v>437</v>
      </c>
    </row>
    <row r="795" spans="1:18" s="149" customFormat="1">
      <c r="A795" s="149" t="s">
        <v>128</v>
      </c>
      <c r="C795" s="149" t="s">
        <v>112</v>
      </c>
      <c r="D795" s="149">
        <v>1100118</v>
      </c>
      <c r="E795" s="150">
        <v>3500</v>
      </c>
      <c r="F795" s="149">
        <v>0</v>
      </c>
      <c r="G795" s="149">
        <v>0</v>
      </c>
      <c r="H795" s="149">
        <v>0</v>
      </c>
      <c r="I795" s="149">
        <v>0</v>
      </c>
      <c r="R795" s="149" t="s">
        <v>437</v>
      </c>
    </row>
    <row r="796" spans="1:18" s="149" customFormat="1">
      <c r="A796" s="149" t="s">
        <v>128</v>
      </c>
      <c r="C796" s="149" t="s">
        <v>112</v>
      </c>
      <c r="D796" s="149">
        <v>1100118</v>
      </c>
      <c r="E796" s="150">
        <v>25000</v>
      </c>
      <c r="F796" s="150">
        <v>5000</v>
      </c>
      <c r="G796" s="149">
        <v>0</v>
      </c>
      <c r="H796" s="149">
        <v>820</v>
      </c>
      <c r="I796" s="149">
        <v>820</v>
      </c>
      <c r="R796" s="149" t="s">
        <v>437</v>
      </c>
    </row>
    <row r="797" spans="1:18" s="149" customFormat="1">
      <c r="A797" s="149" t="s">
        <v>128</v>
      </c>
      <c r="C797" s="149" t="s">
        <v>112</v>
      </c>
      <c r="D797" s="149">
        <v>1100118</v>
      </c>
      <c r="E797" s="150">
        <v>40000</v>
      </c>
      <c r="F797" s="150">
        <v>36000</v>
      </c>
      <c r="G797" s="149">
        <v>1485</v>
      </c>
      <c r="H797" s="149">
        <v>19880.96</v>
      </c>
      <c r="I797" s="149">
        <v>18395.96</v>
      </c>
      <c r="R797" s="149" t="s">
        <v>437</v>
      </c>
    </row>
    <row r="798" spans="1:18" s="149" customFormat="1">
      <c r="A798" s="149" t="s">
        <v>128</v>
      </c>
      <c r="C798" s="149" t="s">
        <v>112</v>
      </c>
      <c r="D798" s="149">
        <v>1100118</v>
      </c>
      <c r="E798" s="150">
        <v>150000</v>
      </c>
      <c r="F798" s="150">
        <v>170000</v>
      </c>
      <c r="G798" s="149">
        <v>52053.03</v>
      </c>
      <c r="H798" s="149">
        <v>97152.29</v>
      </c>
      <c r="I798" s="149">
        <v>45099.26</v>
      </c>
      <c r="R798" s="149" t="s">
        <v>437</v>
      </c>
    </row>
    <row r="799" spans="1:18" s="149" customFormat="1">
      <c r="A799" s="149" t="s">
        <v>128</v>
      </c>
      <c r="C799" s="149" t="s">
        <v>112</v>
      </c>
      <c r="D799" s="149">
        <v>1100118</v>
      </c>
      <c r="E799" s="150">
        <v>400000</v>
      </c>
      <c r="F799" s="150">
        <v>580000</v>
      </c>
      <c r="G799" s="149">
        <v>115863.63</v>
      </c>
      <c r="H799" s="149">
        <v>420022.69</v>
      </c>
      <c r="I799" s="149">
        <v>304159.06</v>
      </c>
      <c r="R799" s="149" t="s">
        <v>437</v>
      </c>
    </row>
    <row r="800" spans="1:18" s="149" customFormat="1">
      <c r="A800" s="149" t="s">
        <v>128</v>
      </c>
      <c r="C800" s="149" t="s">
        <v>112</v>
      </c>
      <c r="D800" s="149">
        <v>1100118</v>
      </c>
      <c r="E800" s="150">
        <v>5000</v>
      </c>
      <c r="F800" s="149">
        <v>0</v>
      </c>
      <c r="G800" s="149">
        <v>0</v>
      </c>
      <c r="H800" s="149">
        <v>0</v>
      </c>
      <c r="I800" s="149">
        <v>0</v>
      </c>
      <c r="R800" s="149" t="s">
        <v>437</v>
      </c>
    </row>
    <row r="801" spans="1:18" s="149" customFormat="1">
      <c r="A801" s="149" t="s">
        <v>128</v>
      </c>
      <c r="C801" s="149" t="s">
        <v>112</v>
      </c>
      <c r="D801" s="149">
        <v>1100118</v>
      </c>
      <c r="E801" s="150">
        <v>5000</v>
      </c>
      <c r="F801" s="149">
        <v>0</v>
      </c>
      <c r="G801" s="149">
        <v>0</v>
      </c>
      <c r="H801" s="149">
        <v>0</v>
      </c>
      <c r="I801" s="149">
        <v>0</v>
      </c>
      <c r="R801" s="149" t="s">
        <v>437</v>
      </c>
    </row>
    <row r="802" spans="1:18" s="149" customFormat="1">
      <c r="A802" s="149" t="s">
        <v>128</v>
      </c>
      <c r="C802" s="149" t="s">
        <v>112</v>
      </c>
      <c r="D802" s="149">
        <v>1100118</v>
      </c>
      <c r="E802" s="150">
        <v>35000</v>
      </c>
      <c r="F802" s="150">
        <v>35000</v>
      </c>
      <c r="G802" s="149">
        <v>6264</v>
      </c>
      <c r="H802" s="149">
        <v>18792</v>
      </c>
      <c r="I802" s="149">
        <v>12528</v>
      </c>
      <c r="R802" s="149" t="s">
        <v>437</v>
      </c>
    </row>
    <row r="803" spans="1:18" s="149" customFormat="1">
      <c r="A803" s="149" t="s">
        <v>128</v>
      </c>
      <c r="C803" s="149" t="s">
        <v>112</v>
      </c>
      <c r="D803" s="149">
        <v>1100118</v>
      </c>
      <c r="E803" s="150">
        <v>80000</v>
      </c>
      <c r="F803" s="150">
        <v>360000</v>
      </c>
      <c r="G803" s="149">
        <v>322804.8</v>
      </c>
      <c r="H803" s="149">
        <v>342652.4</v>
      </c>
      <c r="I803" s="149">
        <v>19847.599999999999</v>
      </c>
      <c r="R803" s="149" t="s">
        <v>437</v>
      </c>
    </row>
    <row r="804" spans="1:18" s="149" customFormat="1">
      <c r="A804" s="149" t="s">
        <v>128</v>
      </c>
      <c r="C804" s="149" t="s">
        <v>112</v>
      </c>
      <c r="D804" s="149">
        <v>1100118</v>
      </c>
      <c r="E804" s="150">
        <v>25000</v>
      </c>
      <c r="F804" s="149">
        <v>0</v>
      </c>
      <c r="G804" s="149">
        <v>0</v>
      </c>
      <c r="H804" s="149">
        <v>0</v>
      </c>
      <c r="I804" s="149">
        <v>0</v>
      </c>
      <c r="R804" s="149" t="s">
        <v>437</v>
      </c>
    </row>
    <row r="805" spans="1:18" s="149" customFormat="1">
      <c r="A805" s="149" t="s">
        <v>128</v>
      </c>
      <c r="C805" s="149" t="s">
        <v>112</v>
      </c>
      <c r="D805" s="149">
        <v>1100118</v>
      </c>
      <c r="E805" s="150">
        <v>25000</v>
      </c>
      <c r="F805" s="150">
        <v>15584</v>
      </c>
      <c r="G805" s="149">
        <v>0</v>
      </c>
      <c r="H805" s="149">
        <v>2720</v>
      </c>
      <c r="I805" s="149">
        <v>2720</v>
      </c>
      <c r="R805" s="149" t="s">
        <v>437</v>
      </c>
    </row>
    <row r="806" spans="1:18" s="149" customFormat="1">
      <c r="A806" s="149" t="s">
        <v>128</v>
      </c>
      <c r="C806" s="149" t="s">
        <v>112</v>
      </c>
      <c r="D806" s="149">
        <v>1100118</v>
      </c>
      <c r="E806" s="150">
        <v>70000</v>
      </c>
      <c r="F806" s="150">
        <v>90000</v>
      </c>
      <c r="G806" s="149">
        <v>8932</v>
      </c>
      <c r="H806" s="149">
        <v>50692</v>
      </c>
      <c r="I806" s="149">
        <v>41760</v>
      </c>
      <c r="R806" s="149" t="s">
        <v>437</v>
      </c>
    </row>
    <row r="807" spans="1:18" s="149" customFormat="1">
      <c r="A807" s="149" t="s">
        <v>128</v>
      </c>
      <c r="C807" s="149" t="s">
        <v>112</v>
      </c>
      <c r="D807" s="149">
        <v>1100118</v>
      </c>
      <c r="E807" s="150">
        <v>5000</v>
      </c>
      <c r="F807" s="150">
        <v>5000</v>
      </c>
      <c r="G807" s="149">
        <v>1999.99</v>
      </c>
      <c r="H807" s="149">
        <v>4803.99</v>
      </c>
      <c r="I807" s="149">
        <v>2804</v>
      </c>
      <c r="R807" s="149" t="s">
        <v>437</v>
      </c>
    </row>
    <row r="808" spans="1:18" s="149" customFormat="1">
      <c r="A808" s="149" t="s">
        <v>128</v>
      </c>
      <c r="C808" s="149" t="s">
        <v>112</v>
      </c>
      <c r="D808" s="149">
        <v>1100118</v>
      </c>
      <c r="E808" s="150">
        <v>50000</v>
      </c>
      <c r="F808" s="150">
        <v>80000</v>
      </c>
      <c r="G808" s="149">
        <v>9669.61</v>
      </c>
      <c r="H808" s="149">
        <v>38905.620000000003</v>
      </c>
      <c r="I808" s="149">
        <v>29236.01</v>
      </c>
      <c r="R808" s="149" t="s">
        <v>437</v>
      </c>
    </row>
    <row r="809" spans="1:18" s="149" customFormat="1">
      <c r="A809" s="149" t="s">
        <v>128</v>
      </c>
      <c r="C809" s="149" t="s">
        <v>112</v>
      </c>
      <c r="D809" s="149">
        <v>1100118</v>
      </c>
      <c r="E809" s="150">
        <v>450000</v>
      </c>
      <c r="F809" s="150">
        <v>450000</v>
      </c>
      <c r="G809" s="149">
        <v>130871.94</v>
      </c>
      <c r="H809" s="149">
        <v>431779.43</v>
      </c>
      <c r="I809" s="149">
        <v>300907.49</v>
      </c>
      <c r="R809" s="149" t="s">
        <v>437</v>
      </c>
    </row>
    <row r="810" spans="1:18" s="149" customFormat="1">
      <c r="A810" s="149" t="s">
        <v>128</v>
      </c>
      <c r="C810" s="149" t="s">
        <v>112</v>
      </c>
      <c r="D810" s="149">
        <v>1100118</v>
      </c>
      <c r="E810" s="150">
        <v>8000</v>
      </c>
      <c r="F810" s="149">
        <v>0</v>
      </c>
      <c r="G810" s="149">
        <v>0</v>
      </c>
      <c r="H810" s="149">
        <v>0</v>
      </c>
      <c r="I810" s="149">
        <v>0</v>
      </c>
      <c r="R810" s="149" t="s">
        <v>437</v>
      </c>
    </row>
    <row r="811" spans="1:18" s="149" customFormat="1">
      <c r="A811" s="149" t="s">
        <v>128</v>
      </c>
      <c r="C811" s="149" t="s">
        <v>112</v>
      </c>
      <c r="D811" s="149">
        <v>1100118</v>
      </c>
      <c r="E811" s="150">
        <v>50000</v>
      </c>
      <c r="F811" s="150">
        <v>1399</v>
      </c>
      <c r="G811" s="149">
        <v>0</v>
      </c>
      <c r="H811" s="149">
        <v>1399</v>
      </c>
      <c r="I811" s="149">
        <v>1399</v>
      </c>
      <c r="R811" s="149" t="s">
        <v>437</v>
      </c>
    </row>
    <row r="812" spans="1:18" s="149" customFormat="1">
      <c r="A812" s="149" t="s">
        <v>128</v>
      </c>
      <c r="C812" s="149" t="s">
        <v>112</v>
      </c>
      <c r="D812" s="149">
        <v>1100118</v>
      </c>
      <c r="E812" s="150">
        <v>5000</v>
      </c>
      <c r="F812" s="149">
        <v>165</v>
      </c>
      <c r="G812" s="149">
        <v>0</v>
      </c>
      <c r="H812" s="149">
        <v>165</v>
      </c>
      <c r="I812" s="149">
        <v>165</v>
      </c>
      <c r="R812" s="149" t="s">
        <v>437</v>
      </c>
    </row>
    <row r="813" spans="1:18" s="149" customFormat="1">
      <c r="A813" s="149" t="s">
        <v>128</v>
      </c>
      <c r="C813" s="149" t="s">
        <v>112</v>
      </c>
      <c r="D813" s="149">
        <v>1100118</v>
      </c>
      <c r="E813" s="150">
        <v>15000</v>
      </c>
      <c r="F813" s="150">
        <v>15000</v>
      </c>
      <c r="G813" s="149">
        <v>0</v>
      </c>
      <c r="H813" s="149">
        <v>6066.09</v>
      </c>
      <c r="I813" s="149">
        <v>6066.09</v>
      </c>
      <c r="R813" s="149" t="s">
        <v>437</v>
      </c>
    </row>
    <row r="814" spans="1:18" s="149" customFormat="1">
      <c r="A814" s="149" t="s">
        <v>128</v>
      </c>
      <c r="C814" s="149" t="s">
        <v>112</v>
      </c>
      <c r="D814" s="149">
        <v>1100118</v>
      </c>
      <c r="E814" s="150">
        <v>50000</v>
      </c>
      <c r="F814" s="149">
        <v>0</v>
      </c>
      <c r="G814" s="149">
        <v>0</v>
      </c>
      <c r="H814" s="149">
        <v>0</v>
      </c>
      <c r="I814" s="149">
        <v>0</v>
      </c>
      <c r="R814" s="149" t="s">
        <v>437</v>
      </c>
    </row>
    <row r="815" spans="1:18" s="149" customFormat="1">
      <c r="A815" s="149" t="s">
        <v>128</v>
      </c>
      <c r="C815" s="149" t="s">
        <v>112</v>
      </c>
      <c r="D815" s="149">
        <v>1100118</v>
      </c>
      <c r="E815" s="150">
        <v>80000</v>
      </c>
      <c r="F815" s="149">
        <v>0</v>
      </c>
      <c r="G815" s="149">
        <v>0</v>
      </c>
      <c r="H815" s="149">
        <v>0</v>
      </c>
      <c r="I815" s="149">
        <v>0</v>
      </c>
      <c r="R815" s="149" t="s">
        <v>437</v>
      </c>
    </row>
    <row r="816" spans="1:18" s="149" customFormat="1">
      <c r="A816" s="149" t="s">
        <v>128</v>
      </c>
      <c r="C816" s="149" t="s">
        <v>112</v>
      </c>
      <c r="D816" s="149">
        <v>1100118</v>
      </c>
      <c r="E816" s="150">
        <v>8000</v>
      </c>
      <c r="F816" s="149">
        <v>0</v>
      </c>
      <c r="G816" s="149">
        <v>0</v>
      </c>
      <c r="H816" s="149">
        <v>0</v>
      </c>
      <c r="I816" s="149">
        <v>0</v>
      </c>
      <c r="R816" s="149" t="s">
        <v>437</v>
      </c>
    </row>
    <row r="817" spans="1:18" s="149" customFormat="1">
      <c r="A817" s="149" t="s">
        <v>128</v>
      </c>
      <c r="C817" s="149" t="s">
        <v>112</v>
      </c>
      <c r="D817" s="149">
        <v>1100118</v>
      </c>
      <c r="E817" s="150">
        <v>80000</v>
      </c>
      <c r="F817" s="149">
        <v>0</v>
      </c>
      <c r="G817" s="149">
        <v>0</v>
      </c>
      <c r="H817" s="149">
        <v>0</v>
      </c>
      <c r="I817" s="149">
        <v>0</v>
      </c>
      <c r="R817" s="149" t="s">
        <v>437</v>
      </c>
    </row>
    <row r="818" spans="1:18" s="149" customFormat="1">
      <c r="A818" s="149" t="s">
        <v>128</v>
      </c>
      <c r="C818" s="149" t="s">
        <v>112</v>
      </c>
      <c r="D818" s="149">
        <v>1100118</v>
      </c>
      <c r="E818" s="150">
        <v>3000</v>
      </c>
      <c r="F818" s="149">
        <v>0</v>
      </c>
      <c r="G818" s="149">
        <v>0</v>
      </c>
      <c r="H818" s="149">
        <v>0</v>
      </c>
      <c r="I818" s="149">
        <v>0</v>
      </c>
      <c r="R818" s="149" t="s">
        <v>437</v>
      </c>
    </row>
    <row r="819" spans="1:18" s="149" customFormat="1">
      <c r="A819" s="149" t="s">
        <v>129</v>
      </c>
      <c r="C819" s="149" t="s">
        <v>112</v>
      </c>
      <c r="D819" s="149">
        <v>2510118</v>
      </c>
      <c r="E819" s="150">
        <v>8120</v>
      </c>
      <c r="F819" s="149">
        <v>0</v>
      </c>
      <c r="G819" s="149">
        <v>0</v>
      </c>
      <c r="H819" s="149">
        <v>0</v>
      </c>
      <c r="I819" s="149">
        <v>0</v>
      </c>
      <c r="R819" s="149" t="s">
        <v>437</v>
      </c>
    </row>
    <row r="820" spans="1:18" s="149" customFormat="1">
      <c r="A820" s="149" t="s">
        <v>130</v>
      </c>
      <c r="C820" s="149" t="s">
        <v>112</v>
      </c>
      <c r="D820" s="149">
        <v>2510118</v>
      </c>
      <c r="E820" s="150">
        <v>1000000</v>
      </c>
      <c r="F820" s="149">
        <v>0</v>
      </c>
      <c r="G820" s="149">
        <v>0</v>
      </c>
      <c r="H820" s="149">
        <v>0</v>
      </c>
      <c r="I820" s="149">
        <v>0</v>
      </c>
      <c r="R820" s="149" t="s">
        <v>437</v>
      </c>
    </row>
    <row r="821" spans="1:18" s="149" customFormat="1">
      <c r="A821" s="149" t="s">
        <v>131</v>
      </c>
      <c r="C821" s="149" t="s">
        <v>112</v>
      </c>
      <c r="D821" s="149">
        <v>2510118</v>
      </c>
      <c r="E821" s="150">
        <v>600000</v>
      </c>
      <c r="F821" s="150">
        <v>600000</v>
      </c>
      <c r="G821" s="149">
        <v>0</v>
      </c>
      <c r="H821" s="149">
        <v>599999.64</v>
      </c>
      <c r="I821" s="149">
        <v>599999.64</v>
      </c>
      <c r="R821" s="149" t="s">
        <v>437</v>
      </c>
    </row>
    <row r="822" spans="1:18" s="149" customFormat="1">
      <c r="A822" s="149" t="s">
        <v>132</v>
      </c>
      <c r="C822" s="149" t="s">
        <v>112</v>
      </c>
      <c r="D822" s="149">
        <v>2510118</v>
      </c>
      <c r="E822" s="150">
        <v>500000</v>
      </c>
      <c r="F822" s="149">
        <v>0</v>
      </c>
      <c r="G822" s="149">
        <v>0</v>
      </c>
      <c r="H822" s="149">
        <v>0</v>
      </c>
      <c r="I822" s="149">
        <v>0</v>
      </c>
      <c r="R822" s="149" t="s">
        <v>437</v>
      </c>
    </row>
    <row r="823" spans="1:18" s="149" customFormat="1">
      <c r="A823" s="149" t="s">
        <v>133</v>
      </c>
      <c r="C823" s="149" t="s">
        <v>112</v>
      </c>
      <c r="D823" s="149">
        <v>2510118</v>
      </c>
      <c r="E823" s="149">
        <v>0</v>
      </c>
      <c r="F823" s="149">
        <v>0</v>
      </c>
      <c r="G823" s="149">
        <v>0</v>
      </c>
      <c r="H823" s="149">
        <v>0</v>
      </c>
      <c r="I823" s="149">
        <v>0</v>
      </c>
      <c r="R823" s="149" t="s">
        <v>437</v>
      </c>
    </row>
    <row r="824" spans="1:18" s="149" customFormat="1">
      <c r="A824" s="149" t="s">
        <v>134</v>
      </c>
      <c r="C824" s="149" t="s">
        <v>112</v>
      </c>
      <c r="D824" s="149">
        <v>2510118</v>
      </c>
      <c r="E824" s="149">
        <v>0</v>
      </c>
      <c r="F824" s="149">
        <v>0</v>
      </c>
      <c r="G824" s="149">
        <v>0</v>
      </c>
      <c r="H824" s="149">
        <v>0</v>
      </c>
      <c r="I824" s="149">
        <v>0</v>
      </c>
      <c r="R824" s="149" t="s">
        <v>437</v>
      </c>
    </row>
    <row r="825" spans="1:18" s="149" customFormat="1">
      <c r="A825" s="149" t="s">
        <v>135</v>
      </c>
      <c r="C825" s="149" t="s">
        <v>112</v>
      </c>
      <c r="D825" s="149">
        <v>2510118</v>
      </c>
      <c r="E825" s="149">
        <v>0</v>
      </c>
      <c r="F825" s="150">
        <v>991795.8</v>
      </c>
      <c r="G825" s="149">
        <v>0</v>
      </c>
      <c r="H825" s="149">
        <v>989801.47</v>
      </c>
      <c r="I825" s="149">
        <v>0</v>
      </c>
      <c r="R825" s="149" t="s">
        <v>437</v>
      </c>
    </row>
    <row r="826" spans="1:18" s="149" customFormat="1">
      <c r="A826" s="149" t="s">
        <v>136</v>
      </c>
      <c r="C826" s="149" t="s">
        <v>112</v>
      </c>
      <c r="D826" s="149">
        <v>2510118</v>
      </c>
      <c r="E826" s="149">
        <v>0</v>
      </c>
      <c r="F826" s="150">
        <v>550198.16</v>
      </c>
      <c r="G826" s="149">
        <v>0</v>
      </c>
      <c r="H826" s="149">
        <v>549876.32999999996</v>
      </c>
      <c r="I826" s="149">
        <v>0</v>
      </c>
      <c r="R826" s="149" t="s">
        <v>437</v>
      </c>
    </row>
    <row r="827" spans="1:18" s="149" customFormat="1">
      <c r="A827" s="149" t="s">
        <v>137</v>
      </c>
      <c r="C827" s="149" t="s">
        <v>112</v>
      </c>
      <c r="D827" s="149">
        <v>1100117</v>
      </c>
      <c r="E827" s="149">
        <v>0</v>
      </c>
      <c r="F827" s="149">
        <v>0</v>
      </c>
      <c r="G827" s="149">
        <v>0</v>
      </c>
      <c r="H827" s="149">
        <v>0</v>
      </c>
      <c r="I827" s="149">
        <v>0</v>
      </c>
      <c r="R827" s="149" t="s">
        <v>437</v>
      </c>
    </row>
    <row r="828" spans="1:18" s="149" customFormat="1">
      <c r="A828" s="149" t="s">
        <v>138</v>
      </c>
      <c r="C828" s="149" t="s">
        <v>112</v>
      </c>
      <c r="D828" s="149">
        <v>1100117</v>
      </c>
      <c r="E828" s="149">
        <v>0</v>
      </c>
      <c r="F828" s="150">
        <v>100433.25</v>
      </c>
      <c r="G828" s="149">
        <v>0</v>
      </c>
      <c r="H828" s="149">
        <v>100433.25</v>
      </c>
      <c r="I828" s="149">
        <v>0</v>
      </c>
      <c r="R828" s="149" t="s">
        <v>437</v>
      </c>
    </row>
    <row r="829" spans="1:18" s="149" customFormat="1">
      <c r="A829" s="149" t="s">
        <v>139</v>
      </c>
      <c r="C829" s="149" t="s">
        <v>112</v>
      </c>
      <c r="D829" s="149">
        <v>1100117</v>
      </c>
      <c r="E829" s="149">
        <v>0</v>
      </c>
      <c r="F829" s="150">
        <v>684390.9</v>
      </c>
      <c r="G829" s="149">
        <v>0</v>
      </c>
      <c r="H829" s="149">
        <v>684390.9</v>
      </c>
      <c r="I829" s="149">
        <v>684390.9</v>
      </c>
      <c r="R829" s="149" t="s">
        <v>437</v>
      </c>
    </row>
    <row r="830" spans="1:18" s="149" customFormat="1">
      <c r="A830" s="149" t="s">
        <v>139</v>
      </c>
      <c r="C830" s="149" t="s">
        <v>112</v>
      </c>
      <c r="D830" s="149">
        <v>2610717</v>
      </c>
      <c r="E830" s="149">
        <v>0</v>
      </c>
      <c r="F830" s="150">
        <v>643010.37</v>
      </c>
      <c r="G830" s="149">
        <v>0</v>
      </c>
      <c r="H830" s="149">
        <v>643010.37</v>
      </c>
      <c r="I830" s="149">
        <v>643010.37</v>
      </c>
      <c r="R830" s="149" t="s">
        <v>437</v>
      </c>
    </row>
    <row r="831" spans="1:18" s="149" customFormat="1">
      <c r="A831" s="149" t="s">
        <v>140</v>
      </c>
      <c r="C831" s="149" t="s">
        <v>112</v>
      </c>
      <c r="D831" s="149">
        <v>2610718</v>
      </c>
      <c r="E831" s="149">
        <v>0</v>
      </c>
      <c r="F831" s="150">
        <v>85260</v>
      </c>
      <c r="G831" s="149">
        <v>0</v>
      </c>
      <c r="H831" s="149">
        <v>85260</v>
      </c>
      <c r="I831" s="149">
        <v>85260</v>
      </c>
      <c r="R831" s="149" t="s">
        <v>437</v>
      </c>
    </row>
    <row r="832" spans="1:18" s="149" customFormat="1">
      <c r="A832" s="149" t="s">
        <v>140</v>
      </c>
      <c r="C832" s="149" t="s">
        <v>112</v>
      </c>
      <c r="D832" s="149">
        <v>2610718</v>
      </c>
      <c r="E832" s="149">
        <v>0</v>
      </c>
      <c r="F832" s="150">
        <v>385000</v>
      </c>
      <c r="G832" s="149">
        <v>357399.95</v>
      </c>
      <c r="H832" s="149">
        <v>361274.92</v>
      </c>
      <c r="I832" s="149">
        <v>3874.97</v>
      </c>
      <c r="R832" s="149" t="s">
        <v>437</v>
      </c>
    </row>
    <row r="833" spans="1:18" s="149" customFormat="1">
      <c r="A833" s="149" t="s">
        <v>140</v>
      </c>
      <c r="C833" s="149" t="s">
        <v>112</v>
      </c>
      <c r="D833" s="149">
        <v>2610718</v>
      </c>
      <c r="E833" s="149">
        <v>0</v>
      </c>
      <c r="F833" s="150">
        <v>70000</v>
      </c>
      <c r="G833" s="149">
        <v>68382.600000000006</v>
      </c>
      <c r="H833" s="149">
        <v>68382.600000000006</v>
      </c>
      <c r="I833" s="149">
        <v>0</v>
      </c>
      <c r="R833" s="149" t="s">
        <v>437</v>
      </c>
    </row>
    <row r="834" spans="1:18" s="149" customFormat="1">
      <c r="A834" s="149" t="s">
        <v>140</v>
      </c>
      <c r="C834" s="149" t="s">
        <v>112</v>
      </c>
      <c r="D834" s="149">
        <v>2610718</v>
      </c>
      <c r="E834" s="149">
        <v>0</v>
      </c>
      <c r="F834" s="150">
        <v>402200</v>
      </c>
      <c r="G834" s="149">
        <v>58073.19</v>
      </c>
      <c r="H834" s="149">
        <v>114583.43</v>
      </c>
      <c r="I834" s="149">
        <v>56510.239999999998</v>
      </c>
      <c r="R834" s="149" t="s">
        <v>437</v>
      </c>
    </row>
    <row r="835" spans="1:18" s="149" customFormat="1">
      <c r="A835" s="149" t="s">
        <v>140</v>
      </c>
      <c r="C835" s="149" t="s">
        <v>112</v>
      </c>
      <c r="D835" s="149">
        <v>2610718</v>
      </c>
      <c r="E835" s="149">
        <v>0</v>
      </c>
      <c r="F835" s="150">
        <v>57540</v>
      </c>
      <c r="G835" s="149">
        <v>6837</v>
      </c>
      <c r="H835" s="149">
        <v>42526</v>
      </c>
      <c r="I835" s="149">
        <v>35689</v>
      </c>
      <c r="R835" s="149" t="s">
        <v>437</v>
      </c>
    </row>
    <row r="836" spans="1:18" s="149" customFormat="1">
      <c r="A836" s="149" t="s">
        <v>140</v>
      </c>
      <c r="C836" s="149" t="s">
        <v>112</v>
      </c>
      <c r="D836" s="149">
        <v>2610718</v>
      </c>
      <c r="E836" s="149">
        <v>0</v>
      </c>
      <c r="F836" s="150">
        <v>500000</v>
      </c>
      <c r="G836" s="149">
        <v>263920.40999999997</v>
      </c>
      <c r="H836" s="149">
        <v>526840.80000000005</v>
      </c>
      <c r="I836" s="149">
        <v>262920.39</v>
      </c>
      <c r="R836" s="149" t="s">
        <v>437</v>
      </c>
    </row>
    <row r="837" spans="1:18" s="149" customFormat="1">
      <c r="A837" s="149" t="s">
        <v>140</v>
      </c>
      <c r="C837" s="149" t="s">
        <v>112</v>
      </c>
      <c r="D837" s="149">
        <v>2610718</v>
      </c>
      <c r="E837" s="149">
        <v>0</v>
      </c>
      <c r="F837" s="149">
        <v>0</v>
      </c>
      <c r="G837" s="149">
        <v>0</v>
      </c>
      <c r="H837" s="149">
        <v>0</v>
      </c>
      <c r="I837" s="149">
        <v>0</v>
      </c>
      <c r="R837" s="149" t="s">
        <v>437</v>
      </c>
    </row>
    <row r="838" spans="1:18" s="149" customFormat="1">
      <c r="A838" s="149" t="s">
        <v>141</v>
      </c>
      <c r="C838" s="149" t="s">
        <v>112</v>
      </c>
      <c r="D838" s="149">
        <v>1100117</v>
      </c>
      <c r="E838" s="149">
        <v>0</v>
      </c>
      <c r="F838" s="149">
        <v>0</v>
      </c>
      <c r="G838" s="149">
        <v>143260</v>
      </c>
      <c r="H838" s="149">
        <v>143260</v>
      </c>
      <c r="I838" s="149">
        <v>0</v>
      </c>
      <c r="R838" s="149" t="s">
        <v>437</v>
      </c>
    </row>
    <row r="839" spans="1:18" s="149" customFormat="1">
      <c r="A839" s="149" t="s">
        <v>141</v>
      </c>
      <c r="C839" s="149" t="s">
        <v>112</v>
      </c>
      <c r="D839" s="149">
        <v>1100117</v>
      </c>
      <c r="E839" s="149">
        <v>0</v>
      </c>
      <c r="F839" s="150">
        <v>150000</v>
      </c>
      <c r="G839" s="149">
        <v>0</v>
      </c>
      <c r="H839" s="149">
        <v>0</v>
      </c>
      <c r="I839" s="149">
        <v>0</v>
      </c>
      <c r="R839" s="149" t="s">
        <v>437</v>
      </c>
    </row>
    <row r="840" spans="1:18" s="149" customFormat="1">
      <c r="A840" s="149" t="s">
        <v>142</v>
      </c>
      <c r="C840" s="149" t="s">
        <v>112</v>
      </c>
      <c r="D840" s="149">
        <v>2610717</v>
      </c>
      <c r="E840" s="149">
        <v>0</v>
      </c>
      <c r="F840" s="150">
        <v>532000</v>
      </c>
      <c r="G840" s="149">
        <v>0</v>
      </c>
      <c r="H840" s="149">
        <v>530385.05000000005</v>
      </c>
      <c r="I840" s="149">
        <v>530385.05000000005</v>
      </c>
      <c r="R840" s="149" t="s">
        <v>437</v>
      </c>
    </row>
    <row r="841" spans="1:18" s="149" customFormat="1">
      <c r="A841" s="149" t="s">
        <v>143</v>
      </c>
      <c r="C841" s="149" t="s">
        <v>112</v>
      </c>
      <c r="D841" s="149">
        <v>2610717</v>
      </c>
      <c r="E841" s="149">
        <v>0</v>
      </c>
      <c r="F841" s="150">
        <v>275575.88</v>
      </c>
      <c r="G841" s="149">
        <v>0</v>
      </c>
      <c r="H841" s="149">
        <v>0</v>
      </c>
      <c r="I841" s="149">
        <v>0</v>
      </c>
      <c r="R841" s="149" t="s">
        <v>437</v>
      </c>
    </row>
    <row r="842" spans="1:18" s="149" customFormat="1">
      <c r="A842" s="149" t="s">
        <v>144</v>
      </c>
      <c r="C842" s="149" t="s">
        <v>112</v>
      </c>
      <c r="D842" s="149">
        <v>2610717</v>
      </c>
      <c r="E842" s="149">
        <v>0</v>
      </c>
      <c r="F842" s="150">
        <v>1500000</v>
      </c>
      <c r="G842" s="149">
        <v>0</v>
      </c>
      <c r="H842" s="149">
        <v>1500000</v>
      </c>
      <c r="I842" s="149">
        <v>1500000</v>
      </c>
      <c r="R842" s="149" t="s">
        <v>437</v>
      </c>
    </row>
    <row r="843" spans="1:18" s="149" customFormat="1">
      <c r="A843" s="149" t="s">
        <v>145</v>
      </c>
      <c r="C843" s="149" t="s">
        <v>112</v>
      </c>
      <c r="D843" s="149">
        <v>2610717</v>
      </c>
      <c r="E843" s="149">
        <v>0</v>
      </c>
      <c r="F843" s="150">
        <v>4000000</v>
      </c>
      <c r="G843" s="149">
        <v>0</v>
      </c>
      <c r="H843" s="149">
        <v>3990704</v>
      </c>
      <c r="I843" s="149">
        <v>3990704</v>
      </c>
      <c r="R843" s="149" t="s">
        <v>437</v>
      </c>
    </row>
    <row r="844" spans="1:18" s="149" customFormat="1">
      <c r="A844" s="149" t="s">
        <v>146</v>
      </c>
      <c r="C844" s="149" t="s">
        <v>112</v>
      </c>
      <c r="D844" s="149">
        <v>2610717</v>
      </c>
      <c r="E844" s="149">
        <v>0</v>
      </c>
      <c r="F844" s="150">
        <v>318167.28999999998</v>
      </c>
      <c r="G844" s="149">
        <v>0</v>
      </c>
      <c r="H844" s="149">
        <v>318167.28999999998</v>
      </c>
      <c r="I844" s="149">
        <v>289784.55</v>
      </c>
      <c r="R844" s="149" t="s">
        <v>437</v>
      </c>
    </row>
    <row r="845" spans="1:18" s="149" customFormat="1">
      <c r="A845" s="149" t="s">
        <v>147</v>
      </c>
      <c r="C845" s="149" t="s">
        <v>112</v>
      </c>
      <c r="D845" s="149">
        <v>2610717</v>
      </c>
      <c r="E845" s="149">
        <v>0</v>
      </c>
      <c r="F845" s="150">
        <v>4500000</v>
      </c>
      <c r="G845" s="149">
        <v>0</v>
      </c>
      <c r="H845" s="149">
        <v>4499621</v>
      </c>
      <c r="I845" s="149">
        <v>4499621</v>
      </c>
      <c r="R845" s="149" t="s">
        <v>437</v>
      </c>
    </row>
    <row r="846" spans="1:18" s="149" customFormat="1">
      <c r="A846" s="149" t="s">
        <v>148</v>
      </c>
      <c r="C846" s="149" t="s">
        <v>112</v>
      </c>
      <c r="D846" s="149">
        <v>1100117</v>
      </c>
      <c r="E846" s="149">
        <v>0</v>
      </c>
      <c r="F846" s="150">
        <v>950609.1</v>
      </c>
      <c r="G846" s="149">
        <v>0</v>
      </c>
      <c r="H846" s="149">
        <v>927978.95</v>
      </c>
      <c r="I846" s="149">
        <v>297471.33</v>
      </c>
      <c r="R846" s="149" t="s">
        <v>437</v>
      </c>
    </row>
    <row r="847" spans="1:18" s="149" customFormat="1">
      <c r="A847" s="149" t="s">
        <v>149</v>
      </c>
      <c r="C847" s="149" t="s">
        <v>112</v>
      </c>
      <c r="D847" s="149">
        <v>2610718</v>
      </c>
      <c r="E847" s="149">
        <v>0</v>
      </c>
      <c r="F847" s="150">
        <v>278000</v>
      </c>
      <c r="G847" s="149">
        <v>0</v>
      </c>
      <c r="H847" s="149">
        <v>0</v>
      </c>
      <c r="I847" s="149">
        <v>0</v>
      </c>
      <c r="R847" s="149" t="s">
        <v>437</v>
      </c>
    </row>
    <row r="848" spans="1:18" s="149" customFormat="1">
      <c r="A848" s="149" t="s">
        <v>150</v>
      </c>
      <c r="C848" s="149" t="s">
        <v>112</v>
      </c>
      <c r="D848" s="149">
        <v>1100117</v>
      </c>
      <c r="E848" s="149">
        <v>0</v>
      </c>
      <c r="F848" s="150">
        <v>450000</v>
      </c>
      <c r="G848" s="149">
        <v>0</v>
      </c>
      <c r="H848" s="149">
        <v>450000</v>
      </c>
      <c r="I848" s="149">
        <v>424519.4</v>
      </c>
      <c r="R848" s="149" t="s">
        <v>437</v>
      </c>
    </row>
    <row r="849" spans="1:18" s="149" customFormat="1">
      <c r="A849" s="149" t="s">
        <v>151</v>
      </c>
      <c r="C849" s="149" t="s">
        <v>112</v>
      </c>
      <c r="D849" s="149">
        <v>1100117</v>
      </c>
      <c r="E849" s="149">
        <v>0</v>
      </c>
      <c r="F849" s="150">
        <v>1253520.78</v>
      </c>
      <c r="G849" s="149">
        <v>1253514.93</v>
      </c>
      <c r="H849" s="149">
        <v>1253514.93</v>
      </c>
      <c r="I849" s="149">
        <v>0</v>
      </c>
      <c r="R849" s="149" t="s">
        <v>437</v>
      </c>
    </row>
    <row r="850" spans="1:18" s="149" customFormat="1">
      <c r="A850" s="149" t="s">
        <v>151</v>
      </c>
      <c r="C850" s="149" t="s">
        <v>112</v>
      </c>
      <c r="D850" s="149">
        <v>2610717</v>
      </c>
      <c r="E850" s="149">
        <v>0</v>
      </c>
      <c r="F850" s="150">
        <v>59437.56</v>
      </c>
      <c r="G850" s="149">
        <v>0</v>
      </c>
      <c r="H850" s="149">
        <v>0</v>
      </c>
      <c r="I850" s="149">
        <v>0</v>
      </c>
      <c r="R850" s="149" t="s">
        <v>437</v>
      </c>
    </row>
    <row r="851" spans="1:18" s="149" customFormat="1">
      <c r="A851" s="149" t="s">
        <v>152</v>
      </c>
      <c r="C851" s="149" t="s">
        <v>112</v>
      </c>
      <c r="D851" s="149">
        <v>1100117</v>
      </c>
      <c r="E851" s="149">
        <v>0</v>
      </c>
      <c r="F851" s="150">
        <v>450000</v>
      </c>
      <c r="G851" s="149">
        <v>449999.99</v>
      </c>
      <c r="H851" s="149">
        <v>449999.99</v>
      </c>
      <c r="I851" s="149">
        <v>0</v>
      </c>
      <c r="R851" s="149" t="s">
        <v>437</v>
      </c>
    </row>
    <row r="852" spans="1:18" s="149" customFormat="1">
      <c r="A852" s="149" t="s">
        <v>153</v>
      </c>
      <c r="C852" s="149" t="s">
        <v>112</v>
      </c>
      <c r="D852" s="149">
        <v>1100118</v>
      </c>
      <c r="E852" s="149">
        <v>0</v>
      </c>
      <c r="F852" s="150">
        <v>534640</v>
      </c>
      <c r="G852" s="149">
        <v>0</v>
      </c>
      <c r="H852" s="149">
        <v>450000</v>
      </c>
      <c r="I852" s="149">
        <v>0</v>
      </c>
      <c r="R852" s="149" t="s">
        <v>437</v>
      </c>
    </row>
    <row r="853" spans="1:18" s="149" customFormat="1">
      <c r="A853" s="149" t="s">
        <v>154</v>
      </c>
      <c r="C853" s="149" t="s">
        <v>112</v>
      </c>
      <c r="D853" s="149">
        <v>1100118</v>
      </c>
      <c r="E853" s="149">
        <v>0</v>
      </c>
      <c r="F853" s="150">
        <v>745037</v>
      </c>
      <c r="G853" s="149">
        <v>0</v>
      </c>
      <c r="H853" s="149">
        <v>744893.72</v>
      </c>
      <c r="I853" s="149">
        <v>0</v>
      </c>
      <c r="R853" s="149" t="s">
        <v>437</v>
      </c>
    </row>
    <row r="854" spans="1:18" s="149" customFormat="1">
      <c r="A854" s="149" t="s">
        <v>155</v>
      </c>
      <c r="C854" s="149" t="s">
        <v>112</v>
      </c>
      <c r="D854" s="149">
        <v>1100118</v>
      </c>
      <c r="E854" s="149">
        <v>0</v>
      </c>
      <c r="F854" s="150">
        <v>1161047</v>
      </c>
      <c r="G854" s="149">
        <v>0</v>
      </c>
      <c r="H854" s="149">
        <v>1155325.1599999999</v>
      </c>
      <c r="I854" s="149">
        <v>0</v>
      </c>
      <c r="R854" s="149" t="s">
        <v>437</v>
      </c>
    </row>
    <row r="855" spans="1:18" s="149" customFormat="1">
      <c r="A855" s="149" t="s">
        <v>156</v>
      </c>
      <c r="C855" s="149" t="s">
        <v>112</v>
      </c>
      <c r="D855" s="149">
        <v>1100118</v>
      </c>
      <c r="E855" s="149">
        <v>0</v>
      </c>
      <c r="F855" s="150">
        <v>368757.62</v>
      </c>
      <c r="G855" s="149">
        <v>0</v>
      </c>
      <c r="H855" s="149">
        <v>368757.62</v>
      </c>
      <c r="I855" s="149">
        <v>0</v>
      </c>
      <c r="R855" s="149" t="s">
        <v>437</v>
      </c>
    </row>
    <row r="856" spans="1:18" s="149" customFormat="1">
      <c r="A856" s="149" t="s">
        <v>1249</v>
      </c>
      <c r="C856" s="149" t="s">
        <v>112</v>
      </c>
      <c r="D856" s="149">
        <v>2610718</v>
      </c>
      <c r="E856" s="149">
        <v>0</v>
      </c>
      <c r="F856" s="150">
        <v>2000000</v>
      </c>
      <c r="G856" s="149">
        <v>0</v>
      </c>
      <c r="H856" s="149">
        <v>1919968.76</v>
      </c>
      <c r="I856" s="149">
        <v>524594.22</v>
      </c>
      <c r="R856" s="149" t="s">
        <v>437</v>
      </c>
    </row>
    <row r="857" spans="1:18" s="149" customFormat="1">
      <c r="A857" s="149" t="s">
        <v>1252</v>
      </c>
      <c r="C857" s="149" t="s">
        <v>112</v>
      </c>
      <c r="D857" s="149">
        <v>1600418</v>
      </c>
      <c r="E857" s="149">
        <v>0</v>
      </c>
      <c r="F857" s="150">
        <v>133000</v>
      </c>
      <c r="G857" s="149">
        <v>0</v>
      </c>
      <c r="H857" s="149">
        <v>0</v>
      </c>
      <c r="I857" s="149">
        <v>0</v>
      </c>
      <c r="R857" s="149" t="s">
        <v>437</v>
      </c>
    </row>
    <row r="858" spans="1:18" s="149" customFormat="1">
      <c r="A858" s="149" t="s">
        <v>1252</v>
      </c>
      <c r="C858" s="149" t="s">
        <v>112</v>
      </c>
      <c r="D858" s="149">
        <v>2610718</v>
      </c>
      <c r="E858" s="149">
        <v>0</v>
      </c>
      <c r="F858" s="150">
        <v>4000000</v>
      </c>
      <c r="G858" s="149">
        <v>0</v>
      </c>
      <c r="H858" s="149">
        <v>3999969.97</v>
      </c>
      <c r="I858" s="149">
        <v>0</v>
      </c>
      <c r="R858" s="149" t="s">
        <v>437</v>
      </c>
    </row>
    <row r="859" spans="1:18" s="149" customFormat="1">
      <c r="A859" s="149" t="s">
        <v>1272</v>
      </c>
      <c r="C859" s="149" t="s">
        <v>112</v>
      </c>
      <c r="D859" s="149">
        <v>1100117</v>
      </c>
      <c r="E859" s="149">
        <v>0</v>
      </c>
      <c r="F859" s="150">
        <v>621000</v>
      </c>
      <c r="G859" s="149">
        <v>0</v>
      </c>
      <c r="H859" s="149">
        <v>0</v>
      </c>
      <c r="I859" s="149">
        <v>0</v>
      </c>
      <c r="R859" s="149" t="s">
        <v>437</v>
      </c>
    </row>
    <row r="860" spans="1:18" s="149" customFormat="1">
      <c r="A860" s="149" t="s">
        <v>1272</v>
      </c>
      <c r="C860" s="149" t="s">
        <v>112</v>
      </c>
      <c r="D860" s="149">
        <v>1100118</v>
      </c>
      <c r="E860" s="149">
        <v>0</v>
      </c>
      <c r="F860" s="150">
        <v>29000</v>
      </c>
      <c r="G860" s="149">
        <v>0</v>
      </c>
      <c r="H860" s="149">
        <v>0</v>
      </c>
      <c r="I860" s="149">
        <v>0</v>
      </c>
      <c r="R860" s="149" t="s">
        <v>437</v>
      </c>
    </row>
    <row r="861" spans="1:18" s="149" customFormat="1">
      <c r="A861" s="149" t="s">
        <v>1276</v>
      </c>
      <c r="C861" s="149" t="s">
        <v>112</v>
      </c>
      <c r="D861" s="149">
        <v>1600418</v>
      </c>
      <c r="E861" s="149">
        <v>0</v>
      </c>
      <c r="F861" s="150">
        <v>755500</v>
      </c>
      <c r="G861" s="149">
        <v>0</v>
      </c>
      <c r="H861" s="149">
        <v>0</v>
      </c>
      <c r="I861" s="149">
        <v>0</v>
      </c>
      <c r="R861" s="149" t="s">
        <v>437</v>
      </c>
    </row>
    <row r="862" spans="1:18" s="149" customFormat="1">
      <c r="A862" s="149" t="s">
        <v>1280</v>
      </c>
      <c r="C862" s="149" t="s">
        <v>112</v>
      </c>
      <c r="D862" s="149">
        <v>1600418</v>
      </c>
      <c r="E862" s="149">
        <v>0</v>
      </c>
      <c r="F862" s="150">
        <v>744500</v>
      </c>
      <c r="G862" s="149">
        <v>0</v>
      </c>
      <c r="H862" s="149">
        <v>0</v>
      </c>
      <c r="I862" s="149">
        <v>0</v>
      </c>
      <c r="R862" s="149" t="s">
        <v>437</v>
      </c>
    </row>
    <row r="863" spans="1:18" s="149" customFormat="1">
      <c r="A863" s="149" t="s">
        <v>1284</v>
      </c>
      <c r="C863" s="149" t="s">
        <v>112</v>
      </c>
      <c r="D863" s="149">
        <v>1600418</v>
      </c>
      <c r="E863" s="149">
        <v>0</v>
      </c>
      <c r="F863" s="150">
        <v>600000</v>
      </c>
      <c r="G863" s="149">
        <v>0</v>
      </c>
      <c r="H863" s="149">
        <v>0</v>
      </c>
      <c r="I863" s="149">
        <v>0</v>
      </c>
      <c r="R863" s="149" t="s">
        <v>437</v>
      </c>
    </row>
    <row r="864" spans="1:18" s="149" customFormat="1">
      <c r="A864" s="149" t="s">
        <v>1288</v>
      </c>
      <c r="C864" s="149" t="s">
        <v>112</v>
      </c>
      <c r="D864" s="149">
        <v>1600418</v>
      </c>
      <c r="E864" s="149">
        <v>0</v>
      </c>
      <c r="F864" s="150">
        <v>500000</v>
      </c>
      <c r="G864" s="149">
        <v>0</v>
      </c>
      <c r="H864" s="149">
        <v>499571.84</v>
      </c>
      <c r="I864" s="149">
        <v>480784.97</v>
      </c>
      <c r="R864" s="149" t="s">
        <v>437</v>
      </c>
    </row>
    <row r="865" spans="1:18" s="149" customFormat="1">
      <c r="A865" s="149" t="s">
        <v>1292</v>
      </c>
      <c r="C865" s="149" t="s">
        <v>112</v>
      </c>
      <c r="D865" s="149">
        <v>1600418</v>
      </c>
      <c r="E865" s="149">
        <v>0</v>
      </c>
      <c r="F865" s="150">
        <v>500000</v>
      </c>
      <c r="G865" s="149">
        <v>0</v>
      </c>
      <c r="H865" s="149">
        <v>0</v>
      </c>
      <c r="I865" s="149">
        <v>0</v>
      </c>
      <c r="R865" s="149" t="s">
        <v>437</v>
      </c>
    </row>
    <row r="866" spans="1:18" s="149" customFormat="1">
      <c r="A866" s="149" t="s">
        <v>1296</v>
      </c>
      <c r="C866" s="149" t="s">
        <v>112</v>
      </c>
      <c r="D866" s="149">
        <v>1600418</v>
      </c>
      <c r="E866" s="149">
        <v>0</v>
      </c>
      <c r="F866" s="150">
        <v>344520</v>
      </c>
      <c r="G866" s="149">
        <v>0</v>
      </c>
      <c r="H866" s="149">
        <v>209290.8</v>
      </c>
      <c r="I866" s="149">
        <v>0</v>
      </c>
      <c r="R866" s="149" t="s">
        <v>437</v>
      </c>
    </row>
    <row r="867" spans="1:18" s="149" customFormat="1">
      <c r="A867" s="149" t="s">
        <v>1300</v>
      </c>
      <c r="C867" s="149" t="s">
        <v>112</v>
      </c>
      <c r="D867" s="149">
        <v>1600418</v>
      </c>
      <c r="E867" s="149">
        <v>0</v>
      </c>
      <c r="F867" s="150">
        <v>530000</v>
      </c>
      <c r="G867" s="149">
        <v>0</v>
      </c>
      <c r="H867" s="149">
        <v>0</v>
      </c>
      <c r="I867" s="149">
        <v>0</v>
      </c>
      <c r="R867" s="149" t="s">
        <v>437</v>
      </c>
    </row>
    <row r="868" spans="1:18" s="149" customFormat="1">
      <c r="A868" s="149" t="s">
        <v>1308</v>
      </c>
      <c r="C868" s="149" t="s">
        <v>112</v>
      </c>
      <c r="D868" s="149">
        <v>2610718</v>
      </c>
      <c r="E868" s="149">
        <v>0</v>
      </c>
      <c r="F868" s="150">
        <v>1000000</v>
      </c>
      <c r="G868" s="149">
        <v>0</v>
      </c>
      <c r="H868" s="149">
        <v>0</v>
      </c>
      <c r="I868" s="149">
        <v>0</v>
      </c>
      <c r="R868" s="149" t="s">
        <v>437</v>
      </c>
    </row>
    <row r="869" spans="1:18" s="149" customFormat="1">
      <c r="A869" s="149" t="s">
        <v>1312</v>
      </c>
      <c r="C869" s="149" t="s">
        <v>112</v>
      </c>
      <c r="D869" s="149">
        <v>2610718</v>
      </c>
      <c r="E869" s="149">
        <v>0</v>
      </c>
      <c r="F869" s="150">
        <v>500000</v>
      </c>
      <c r="G869" s="149">
        <v>0</v>
      </c>
      <c r="H869" s="149">
        <v>0</v>
      </c>
      <c r="I869" s="149">
        <v>0</v>
      </c>
      <c r="R869" s="149" t="s">
        <v>437</v>
      </c>
    </row>
    <row r="870" spans="1:18" s="149" customFormat="1">
      <c r="A870" s="149" t="s">
        <v>1316</v>
      </c>
      <c r="C870" s="149" t="s">
        <v>112</v>
      </c>
      <c r="D870" s="149">
        <v>2610718</v>
      </c>
      <c r="E870" s="149">
        <v>0</v>
      </c>
      <c r="F870" s="150">
        <v>594000</v>
      </c>
      <c r="G870" s="149">
        <v>0</v>
      </c>
      <c r="H870" s="149">
        <v>0</v>
      </c>
      <c r="I870" s="149">
        <v>0</v>
      </c>
      <c r="R870" s="149" t="s">
        <v>437</v>
      </c>
    </row>
    <row r="871" spans="1:18" s="149" customFormat="1">
      <c r="A871" s="149" t="s">
        <v>1320</v>
      </c>
      <c r="C871" s="149" t="s">
        <v>112</v>
      </c>
      <c r="D871" s="149">
        <v>2610718</v>
      </c>
      <c r="E871" s="149">
        <v>0</v>
      </c>
      <c r="F871" s="150">
        <v>1900000</v>
      </c>
      <c r="G871" s="149">
        <v>0</v>
      </c>
      <c r="H871" s="149">
        <v>0</v>
      </c>
      <c r="I871" s="149">
        <v>0</v>
      </c>
      <c r="R871" s="149" t="s">
        <v>437</v>
      </c>
    </row>
    <row r="872" spans="1:18" s="149" customFormat="1">
      <c r="A872" s="149" t="s">
        <v>1324</v>
      </c>
      <c r="C872" s="149" t="s">
        <v>112</v>
      </c>
      <c r="D872" s="149">
        <v>2610718</v>
      </c>
      <c r="E872" s="149">
        <v>0</v>
      </c>
      <c r="F872" s="150">
        <v>1778000</v>
      </c>
      <c r="G872" s="149">
        <v>0</v>
      </c>
      <c r="H872" s="149">
        <v>0</v>
      </c>
      <c r="I872" s="149">
        <v>0</v>
      </c>
      <c r="R872" s="149" t="s">
        <v>437</v>
      </c>
    </row>
    <row r="873" spans="1:18" s="149" customFormat="1">
      <c r="A873" s="149" t="s">
        <v>157</v>
      </c>
      <c r="C873" s="149" t="s">
        <v>112</v>
      </c>
      <c r="D873" s="149">
        <v>1100117</v>
      </c>
      <c r="E873" s="149">
        <v>0</v>
      </c>
      <c r="F873" s="150">
        <v>3368.39</v>
      </c>
      <c r="G873" s="149">
        <v>0</v>
      </c>
      <c r="H873" s="149">
        <v>0</v>
      </c>
      <c r="I873" s="149">
        <v>0</v>
      </c>
      <c r="R873" s="149" t="s">
        <v>437</v>
      </c>
    </row>
    <row r="874" spans="1:18" s="149" customFormat="1">
      <c r="A874" s="149" t="s">
        <v>157</v>
      </c>
      <c r="C874" s="149" t="s">
        <v>112</v>
      </c>
      <c r="D874" s="149">
        <v>2610717</v>
      </c>
      <c r="E874" s="149">
        <v>0</v>
      </c>
      <c r="F874" s="150">
        <v>3368.39</v>
      </c>
      <c r="G874" s="149">
        <v>0</v>
      </c>
      <c r="H874" s="149">
        <v>0</v>
      </c>
      <c r="I874" s="149">
        <v>0</v>
      </c>
      <c r="R874" s="149" t="s">
        <v>437</v>
      </c>
    </row>
    <row r="875" spans="1:18" s="149" customFormat="1">
      <c r="A875" s="149" t="s">
        <v>157</v>
      </c>
      <c r="C875" s="149" t="s">
        <v>112</v>
      </c>
      <c r="D875" s="149">
        <v>1100117</v>
      </c>
      <c r="E875" s="149">
        <v>0</v>
      </c>
      <c r="F875" s="150">
        <v>324348.25</v>
      </c>
      <c r="G875" s="149">
        <v>0</v>
      </c>
      <c r="H875" s="149">
        <v>0</v>
      </c>
      <c r="I875" s="149">
        <v>0</v>
      </c>
      <c r="R875" s="149" t="s">
        <v>437</v>
      </c>
    </row>
    <row r="876" spans="1:18" s="149" customFormat="1">
      <c r="A876" s="149" t="s">
        <v>157</v>
      </c>
      <c r="C876" s="149" t="s">
        <v>112</v>
      </c>
      <c r="D876" s="149">
        <v>2610717</v>
      </c>
      <c r="E876" s="149">
        <v>0</v>
      </c>
      <c r="F876" s="150">
        <v>4921.13</v>
      </c>
      <c r="G876" s="149">
        <v>0</v>
      </c>
      <c r="H876" s="149">
        <v>0</v>
      </c>
      <c r="I876" s="149">
        <v>0</v>
      </c>
      <c r="R876" s="149" t="s">
        <v>437</v>
      </c>
    </row>
    <row r="877" spans="1:18" s="149" customFormat="1">
      <c r="A877" s="149" t="s">
        <v>157</v>
      </c>
      <c r="C877" s="149" t="s">
        <v>112</v>
      </c>
      <c r="D877" s="149">
        <v>1700917</v>
      </c>
      <c r="E877" s="149">
        <v>0</v>
      </c>
      <c r="F877" s="150">
        <v>319427.12</v>
      </c>
      <c r="G877" s="149">
        <v>0</v>
      </c>
      <c r="H877" s="149">
        <v>0</v>
      </c>
      <c r="I877" s="149">
        <v>0</v>
      </c>
      <c r="R877" s="149" t="s">
        <v>437</v>
      </c>
    </row>
    <row r="878" spans="1:18" s="149" customFormat="1">
      <c r="A878" s="149" t="s">
        <v>158</v>
      </c>
      <c r="C878" s="149" t="s">
        <v>112</v>
      </c>
      <c r="D878" s="149">
        <v>1100117</v>
      </c>
      <c r="E878" s="149">
        <v>0</v>
      </c>
      <c r="F878" s="150">
        <v>99430.07</v>
      </c>
      <c r="G878" s="149">
        <v>0</v>
      </c>
      <c r="H878" s="149">
        <v>0</v>
      </c>
      <c r="I878" s="149">
        <v>0</v>
      </c>
      <c r="R878" s="149" t="s">
        <v>437</v>
      </c>
    </row>
    <row r="879" spans="1:18" s="149" customFormat="1">
      <c r="A879" s="149" t="s">
        <v>158</v>
      </c>
      <c r="C879" s="149" t="s">
        <v>112</v>
      </c>
      <c r="D879" s="149">
        <v>1700917</v>
      </c>
      <c r="E879" s="149">
        <v>0</v>
      </c>
      <c r="F879" s="150">
        <v>99430.07</v>
      </c>
      <c r="G879" s="149">
        <v>0</v>
      </c>
      <c r="H879" s="149">
        <v>0</v>
      </c>
      <c r="I879" s="149">
        <v>0</v>
      </c>
      <c r="R879" s="149" t="s">
        <v>437</v>
      </c>
    </row>
    <row r="880" spans="1:18" s="149" customFormat="1">
      <c r="A880" s="149" t="s">
        <v>159</v>
      </c>
      <c r="C880" s="149" t="s">
        <v>112</v>
      </c>
      <c r="D880" s="149">
        <v>1100117</v>
      </c>
      <c r="E880" s="149">
        <v>0</v>
      </c>
      <c r="F880" s="150">
        <v>197543.19</v>
      </c>
      <c r="G880" s="149">
        <v>0</v>
      </c>
      <c r="H880" s="149">
        <v>0</v>
      </c>
      <c r="I880" s="149">
        <v>0</v>
      </c>
      <c r="R880" s="149" t="s">
        <v>437</v>
      </c>
    </row>
    <row r="881" spans="1:18" s="149" customFormat="1">
      <c r="A881" s="149" t="s">
        <v>159</v>
      </c>
      <c r="C881" s="149" t="s">
        <v>112</v>
      </c>
      <c r="D881" s="149">
        <v>1700917</v>
      </c>
      <c r="E881" s="149">
        <v>0</v>
      </c>
      <c r="F881" s="150">
        <v>197543.19</v>
      </c>
      <c r="G881" s="149">
        <v>0</v>
      </c>
      <c r="H881" s="149">
        <v>0</v>
      </c>
      <c r="I881" s="149">
        <v>0</v>
      </c>
      <c r="R881" s="149" t="s">
        <v>437</v>
      </c>
    </row>
    <row r="882" spans="1:18" s="149" customFormat="1">
      <c r="A882" s="149" t="s">
        <v>160</v>
      </c>
      <c r="C882" s="149" t="s">
        <v>112</v>
      </c>
      <c r="D882" s="149">
        <v>1100117</v>
      </c>
      <c r="E882" s="149">
        <v>0</v>
      </c>
      <c r="F882" s="150">
        <v>103000</v>
      </c>
      <c r="G882" s="149">
        <v>0</v>
      </c>
      <c r="H882" s="149">
        <v>0</v>
      </c>
      <c r="I882" s="149">
        <v>0</v>
      </c>
      <c r="R882" s="149" t="s">
        <v>437</v>
      </c>
    </row>
    <row r="883" spans="1:18" s="149" customFormat="1">
      <c r="A883" s="149" t="s">
        <v>160</v>
      </c>
      <c r="C883" s="149" t="s">
        <v>112</v>
      </c>
      <c r="D883" s="149">
        <v>1700917</v>
      </c>
      <c r="E883" s="149">
        <v>0</v>
      </c>
      <c r="F883" s="150">
        <v>72510.740000000005</v>
      </c>
      <c r="G883" s="149">
        <v>0</v>
      </c>
      <c r="H883" s="149">
        <v>0</v>
      </c>
      <c r="I883" s="149">
        <v>0</v>
      </c>
      <c r="R883" s="149" t="s">
        <v>437</v>
      </c>
    </row>
    <row r="884" spans="1:18" s="149" customFormat="1">
      <c r="A884" s="149" t="s">
        <v>161</v>
      </c>
      <c r="C884" s="149" t="s">
        <v>112</v>
      </c>
      <c r="D884" s="149">
        <v>1100117</v>
      </c>
      <c r="E884" s="149">
        <v>0</v>
      </c>
      <c r="F884" s="150">
        <v>49621.62</v>
      </c>
      <c r="G884" s="149">
        <v>0</v>
      </c>
      <c r="H884" s="149">
        <v>0</v>
      </c>
      <c r="I884" s="149">
        <v>0</v>
      </c>
      <c r="R884" s="149" t="s">
        <v>437</v>
      </c>
    </row>
    <row r="885" spans="1:18" s="149" customFormat="1">
      <c r="A885" s="149" t="s">
        <v>162</v>
      </c>
      <c r="C885" s="149" t="s">
        <v>112</v>
      </c>
      <c r="D885" s="149">
        <v>1100117</v>
      </c>
      <c r="E885" s="149">
        <v>0</v>
      </c>
      <c r="F885" s="150">
        <v>1100000</v>
      </c>
      <c r="G885" s="149">
        <v>0</v>
      </c>
      <c r="H885" s="149">
        <v>1100000</v>
      </c>
      <c r="I885" s="149">
        <v>0</v>
      </c>
      <c r="R885" s="149" t="s">
        <v>437</v>
      </c>
    </row>
    <row r="886" spans="1:18" s="149" customFormat="1">
      <c r="A886" s="149" t="s">
        <v>163</v>
      </c>
      <c r="C886" s="149" t="s">
        <v>112</v>
      </c>
      <c r="D886" s="149">
        <v>1100117</v>
      </c>
      <c r="E886" s="149">
        <v>0</v>
      </c>
      <c r="F886" s="150">
        <v>500000</v>
      </c>
      <c r="G886" s="149">
        <v>0</v>
      </c>
      <c r="H886" s="149">
        <v>491621.51</v>
      </c>
      <c r="I886" s="149">
        <v>0</v>
      </c>
      <c r="R886" s="149" t="s">
        <v>437</v>
      </c>
    </row>
    <row r="887" spans="1:18" s="149" customFormat="1">
      <c r="A887" s="149" t="s">
        <v>1404</v>
      </c>
      <c r="C887" s="149" t="s">
        <v>112</v>
      </c>
      <c r="D887" s="149">
        <v>1600418</v>
      </c>
      <c r="E887" s="149">
        <v>0</v>
      </c>
      <c r="F887" s="150">
        <v>250000</v>
      </c>
      <c r="G887" s="149">
        <v>0</v>
      </c>
      <c r="H887" s="149">
        <v>0</v>
      </c>
      <c r="I887" s="149">
        <v>0</v>
      </c>
      <c r="R887" s="149" t="s">
        <v>437</v>
      </c>
    </row>
    <row r="888" spans="1:18" s="149" customFormat="1">
      <c r="A888" s="149" t="s">
        <v>164</v>
      </c>
      <c r="C888" s="149" t="s">
        <v>112</v>
      </c>
      <c r="D888" s="149">
        <v>1100117</v>
      </c>
      <c r="E888" s="149">
        <v>0</v>
      </c>
      <c r="F888" s="150">
        <v>710137.1</v>
      </c>
      <c r="G888" s="149">
        <v>0</v>
      </c>
      <c r="H888" s="149">
        <v>710137.1</v>
      </c>
      <c r="I888" s="149">
        <v>0</v>
      </c>
      <c r="R888" s="149" t="s">
        <v>437</v>
      </c>
    </row>
    <row r="889" spans="1:18" s="149" customFormat="1">
      <c r="A889" s="149" t="s">
        <v>165</v>
      </c>
      <c r="C889" s="149" t="s">
        <v>112</v>
      </c>
      <c r="D889" s="149">
        <v>1100117</v>
      </c>
      <c r="E889" s="149">
        <v>0</v>
      </c>
      <c r="F889" s="150">
        <v>2425138.2599999998</v>
      </c>
      <c r="G889" s="149">
        <v>0</v>
      </c>
      <c r="H889" s="149">
        <v>2404218.4300000002</v>
      </c>
      <c r="I889" s="149">
        <v>0</v>
      </c>
      <c r="R889" s="149" t="s">
        <v>437</v>
      </c>
    </row>
    <row r="890" spans="1:18" s="149" customFormat="1">
      <c r="A890" s="149" t="s">
        <v>166</v>
      </c>
      <c r="C890" s="149" t="s">
        <v>112</v>
      </c>
      <c r="D890" s="149">
        <v>1100117</v>
      </c>
      <c r="E890" s="149">
        <v>0</v>
      </c>
      <c r="F890" s="150">
        <v>458323.67</v>
      </c>
      <c r="G890" s="149">
        <v>0</v>
      </c>
      <c r="H890" s="149">
        <v>458323.67</v>
      </c>
      <c r="I890" s="149">
        <v>0</v>
      </c>
      <c r="R890" s="149" t="s">
        <v>437</v>
      </c>
    </row>
    <row r="891" spans="1:18" s="149" customFormat="1">
      <c r="A891" s="149" t="s">
        <v>167</v>
      </c>
      <c r="C891" s="149" t="s">
        <v>112</v>
      </c>
      <c r="D891" s="149">
        <v>1100117</v>
      </c>
      <c r="E891" s="149">
        <v>0</v>
      </c>
      <c r="F891" s="150">
        <v>1500000</v>
      </c>
      <c r="G891" s="149">
        <v>0</v>
      </c>
      <c r="H891" s="149">
        <v>0</v>
      </c>
      <c r="I891" s="149">
        <v>0</v>
      </c>
      <c r="R891" s="149" t="s">
        <v>437</v>
      </c>
    </row>
    <row r="892" spans="1:18" s="149" customFormat="1">
      <c r="A892" s="149" t="s">
        <v>167</v>
      </c>
      <c r="C892" s="149" t="s">
        <v>112</v>
      </c>
      <c r="D892" s="149">
        <v>1100117</v>
      </c>
      <c r="E892" s="149">
        <v>0</v>
      </c>
      <c r="F892" s="149">
        <v>0</v>
      </c>
      <c r="G892" s="149">
        <v>0</v>
      </c>
      <c r="H892" s="149">
        <v>1500000</v>
      </c>
      <c r="I892" s="149">
        <v>1500000</v>
      </c>
      <c r="R892" s="149" t="s">
        <v>437</v>
      </c>
    </row>
    <row r="893" spans="1:18" s="149" customFormat="1">
      <c r="A893" s="149" t="s">
        <v>1426</v>
      </c>
      <c r="C893" s="149" t="s">
        <v>112</v>
      </c>
      <c r="D893" s="149">
        <v>1600418</v>
      </c>
      <c r="E893" s="149">
        <v>0</v>
      </c>
      <c r="F893" s="150">
        <v>209700</v>
      </c>
      <c r="G893" s="149">
        <v>0</v>
      </c>
      <c r="H893" s="149">
        <v>0</v>
      </c>
      <c r="I893" s="149">
        <v>0</v>
      </c>
      <c r="R893" s="149" t="s">
        <v>437</v>
      </c>
    </row>
    <row r="894" spans="1:18" s="149" customFormat="1">
      <c r="A894" s="149" t="s">
        <v>168</v>
      </c>
      <c r="C894" s="149" t="s">
        <v>112</v>
      </c>
      <c r="D894" s="149">
        <v>2520317</v>
      </c>
      <c r="E894" s="149">
        <v>0</v>
      </c>
      <c r="F894" s="150">
        <v>7455.06</v>
      </c>
      <c r="G894" s="149">
        <v>0</v>
      </c>
      <c r="H894" s="149">
        <v>0</v>
      </c>
      <c r="I894" s="149">
        <v>0</v>
      </c>
      <c r="R894" s="149" t="s">
        <v>437</v>
      </c>
    </row>
    <row r="895" spans="1:18" s="149" customFormat="1">
      <c r="A895" s="149" t="s">
        <v>168</v>
      </c>
      <c r="C895" s="149" t="s">
        <v>112</v>
      </c>
      <c r="D895" s="149">
        <v>2520317</v>
      </c>
      <c r="E895" s="149">
        <v>0</v>
      </c>
      <c r="F895" s="150">
        <v>37844.480000000003</v>
      </c>
      <c r="G895" s="149">
        <v>0</v>
      </c>
      <c r="H895" s="149">
        <v>0</v>
      </c>
      <c r="I895" s="149">
        <v>0</v>
      </c>
      <c r="R895" s="149" t="s">
        <v>437</v>
      </c>
    </row>
    <row r="896" spans="1:18" s="149" customFormat="1">
      <c r="A896" s="149" t="s">
        <v>169</v>
      </c>
      <c r="C896" s="149" t="s">
        <v>112</v>
      </c>
      <c r="D896" s="149">
        <v>2520317</v>
      </c>
      <c r="E896" s="149">
        <v>0</v>
      </c>
      <c r="F896" s="150">
        <v>7455.05</v>
      </c>
      <c r="G896" s="149">
        <v>0</v>
      </c>
      <c r="H896" s="149">
        <v>0</v>
      </c>
      <c r="I896" s="149">
        <v>0</v>
      </c>
      <c r="R896" s="149" t="s">
        <v>437</v>
      </c>
    </row>
    <row r="897" spans="1:18" s="149" customFormat="1">
      <c r="A897" s="149" t="s">
        <v>169</v>
      </c>
      <c r="C897" s="149" t="s">
        <v>112</v>
      </c>
      <c r="D897" s="149">
        <v>2520317</v>
      </c>
      <c r="E897" s="149">
        <v>0</v>
      </c>
      <c r="F897" s="150">
        <v>39436.910000000003</v>
      </c>
      <c r="G897" s="149">
        <v>0</v>
      </c>
      <c r="H897" s="149">
        <v>0</v>
      </c>
      <c r="I897" s="149">
        <v>0</v>
      </c>
      <c r="R897" s="149" t="s">
        <v>437</v>
      </c>
    </row>
    <row r="898" spans="1:18" s="149" customFormat="1">
      <c r="A898" s="149" t="s">
        <v>170</v>
      </c>
      <c r="C898" s="149" t="s">
        <v>112</v>
      </c>
      <c r="D898" s="149">
        <v>1100117</v>
      </c>
      <c r="E898" s="149">
        <v>0</v>
      </c>
      <c r="F898" s="150">
        <v>12972.26</v>
      </c>
      <c r="G898" s="149">
        <v>0</v>
      </c>
      <c r="H898" s="149">
        <v>0</v>
      </c>
      <c r="I898" s="149">
        <v>0</v>
      </c>
      <c r="R898" s="149" t="s">
        <v>437</v>
      </c>
    </row>
    <row r="899" spans="1:18" s="149" customFormat="1">
      <c r="A899" s="149" t="s">
        <v>171</v>
      </c>
      <c r="C899" s="149" t="s">
        <v>112</v>
      </c>
      <c r="D899" s="149">
        <v>1100117</v>
      </c>
      <c r="E899" s="149">
        <v>0</v>
      </c>
      <c r="F899" s="150">
        <v>10260.120000000001</v>
      </c>
      <c r="G899" s="149">
        <v>0</v>
      </c>
      <c r="H899" s="149">
        <v>0</v>
      </c>
      <c r="I899" s="149">
        <v>0</v>
      </c>
      <c r="R899" s="149" t="s">
        <v>437</v>
      </c>
    </row>
    <row r="900" spans="1:18" s="149" customFormat="1">
      <c r="A900" s="149" t="s">
        <v>172</v>
      </c>
      <c r="C900" s="149" t="s">
        <v>112</v>
      </c>
      <c r="D900" s="149">
        <v>1100117</v>
      </c>
      <c r="E900" s="149">
        <v>0</v>
      </c>
      <c r="F900" s="150">
        <v>6298.06</v>
      </c>
      <c r="G900" s="149">
        <v>0</v>
      </c>
      <c r="H900" s="149">
        <v>0</v>
      </c>
      <c r="I900" s="149">
        <v>0</v>
      </c>
      <c r="R900" s="149" t="s">
        <v>437</v>
      </c>
    </row>
    <row r="901" spans="1:18" s="149" customFormat="1">
      <c r="A901" s="149" t="s">
        <v>173</v>
      </c>
      <c r="C901" s="149" t="s">
        <v>112</v>
      </c>
      <c r="D901" s="149">
        <v>1100117</v>
      </c>
      <c r="E901" s="149">
        <v>0</v>
      </c>
      <c r="F901" s="150">
        <v>102095.26</v>
      </c>
      <c r="G901" s="149">
        <v>0</v>
      </c>
      <c r="H901" s="149">
        <v>0</v>
      </c>
      <c r="I901" s="149">
        <v>0</v>
      </c>
      <c r="R901" s="149" t="s">
        <v>437</v>
      </c>
    </row>
    <row r="902" spans="1:18" s="149" customFormat="1">
      <c r="A902" s="149" t="s">
        <v>174</v>
      </c>
      <c r="C902" s="149" t="s">
        <v>112</v>
      </c>
      <c r="D902" s="149">
        <v>1100117</v>
      </c>
      <c r="E902" s="149">
        <v>0</v>
      </c>
      <c r="F902" s="150">
        <v>2291.59</v>
      </c>
      <c r="G902" s="149">
        <v>0</v>
      </c>
      <c r="H902" s="149">
        <v>0</v>
      </c>
      <c r="I902" s="149">
        <v>0</v>
      </c>
      <c r="R902" s="149" t="s">
        <v>437</v>
      </c>
    </row>
    <row r="903" spans="1:18" s="149" customFormat="1">
      <c r="A903" s="149" t="s">
        <v>175</v>
      </c>
      <c r="C903" s="149" t="s">
        <v>112</v>
      </c>
      <c r="D903" s="149">
        <v>1100117</v>
      </c>
      <c r="E903" s="149">
        <v>0</v>
      </c>
      <c r="F903" s="150">
        <v>14538.68</v>
      </c>
      <c r="G903" s="149">
        <v>0</v>
      </c>
      <c r="H903" s="149">
        <v>0</v>
      </c>
      <c r="I903" s="149">
        <v>0</v>
      </c>
      <c r="R903" s="149" t="s">
        <v>437</v>
      </c>
    </row>
    <row r="904" spans="1:18" s="149" customFormat="1">
      <c r="A904" s="149" t="s">
        <v>176</v>
      </c>
      <c r="C904" s="149" t="s">
        <v>112</v>
      </c>
      <c r="D904" s="149">
        <v>1100117</v>
      </c>
      <c r="E904" s="149">
        <v>0</v>
      </c>
      <c r="F904" s="150">
        <v>4233.62</v>
      </c>
      <c r="G904" s="149">
        <v>0</v>
      </c>
      <c r="H904" s="149">
        <v>0</v>
      </c>
      <c r="I904" s="149">
        <v>0</v>
      </c>
      <c r="R904" s="149" t="s">
        <v>437</v>
      </c>
    </row>
    <row r="905" spans="1:18" s="149" customFormat="1">
      <c r="A905" s="149" t="s">
        <v>177</v>
      </c>
      <c r="C905" s="149" t="s">
        <v>112</v>
      </c>
      <c r="D905" s="149">
        <v>1100117</v>
      </c>
      <c r="E905" s="149">
        <v>0</v>
      </c>
      <c r="F905" s="149">
        <v>110.97</v>
      </c>
      <c r="G905" s="149">
        <v>0</v>
      </c>
      <c r="H905" s="149">
        <v>0</v>
      </c>
      <c r="I905" s="149">
        <v>0</v>
      </c>
      <c r="R905" s="149" t="s">
        <v>437</v>
      </c>
    </row>
    <row r="906" spans="1:18" s="149" customFormat="1">
      <c r="A906" s="149" t="s">
        <v>178</v>
      </c>
      <c r="C906" s="149" t="s">
        <v>112</v>
      </c>
      <c r="D906" s="149">
        <v>1100117</v>
      </c>
      <c r="E906" s="149">
        <v>0</v>
      </c>
      <c r="F906" s="150">
        <v>59928.21</v>
      </c>
      <c r="G906" s="149">
        <v>0</v>
      </c>
      <c r="H906" s="149">
        <v>0</v>
      </c>
      <c r="I906" s="149">
        <v>0</v>
      </c>
      <c r="R906" s="149" t="s">
        <v>437</v>
      </c>
    </row>
    <row r="907" spans="1:18" s="149" customFormat="1">
      <c r="A907" s="149" t="s">
        <v>179</v>
      </c>
      <c r="C907" s="149" t="s">
        <v>112</v>
      </c>
      <c r="D907" s="149">
        <v>1100117</v>
      </c>
      <c r="E907" s="149">
        <v>0</v>
      </c>
      <c r="F907" s="150">
        <v>13402</v>
      </c>
      <c r="G907" s="149">
        <v>0</v>
      </c>
      <c r="H907" s="149">
        <v>0</v>
      </c>
      <c r="I907" s="149">
        <v>0</v>
      </c>
      <c r="R907" s="149" t="s">
        <v>437</v>
      </c>
    </row>
    <row r="908" spans="1:18" s="149" customFormat="1">
      <c r="A908" s="149" t="s">
        <v>179</v>
      </c>
      <c r="C908" s="149" t="s">
        <v>112</v>
      </c>
      <c r="D908" s="149">
        <v>2610717</v>
      </c>
      <c r="E908" s="149">
        <v>0</v>
      </c>
      <c r="F908" s="150">
        <v>13402.01</v>
      </c>
      <c r="G908" s="149">
        <v>0</v>
      </c>
      <c r="H908" s="149">
        <v>0</v>
      </c>
      <c r="I908" s="149">
        <v>0</v>
      </c>
      <c r="R908" s="149" t="s">
        <v>437</v>
      </c>
    </row>
    <row r="909" spans="1:18" s="149" customFormat="1">
      <c r="A909" s="149" t="s">
        <v>180</v>
      </c>
      <c r="C909" s="149" t="s">
        <v>112</v>
      </c>
      <c r="D909" s="149">
        <v>1100117</v>
      </c>
      <c r="E909" s="149">
        <v>0</v>
      </c>
      <c r="F909" s="150">
        <v>10968.63</v>
      </c>
      <c r="G909" s="149">
        <v>0</v>
      </c>
      <c r="H909" s="149">
        <v>0</v>
      </c>
      <c r="I909" s="149">
        <v>0</v>
      </c>
      <c r="R909" s="149" t="s">
        <v>437</v>
      </c>
    </row>
    <row r="910" spans="1:18" s="149" customFormat="1">
      <c r="A910" s="149" t="s">
        <v>180</v>
      </c>
      <c r="C910" s="149" t="s">
        <v>112</v>
      </c>
      <c r="D910" s="149">
        <v>1700917</v>
      </c>
      <c r="E910" s="149">
        <v>0</v>
      </c>
      <c r="F910" s="150">
        <v>10968.63</v>
      </c>
      <c r="G910" s="149">
        <v>0</v>
      </c>
      <c r="H910" s="149">
        <v>0</v>
      </c>
      <c r="I910" s="149">
        <v>0</v>
      </c>
      <c r="R910" s="149" t="s">
        <v>437</v>
      </c>
    </row>
    <row r="911" spans="1:18" s="149" customFormat="1">
      <c r="A911" s="149" t="s">
        <v>180</v>
      </c>
      <c r="C911" s="149" t="s">
        <v>112</v>
      </c>
      <c r="D911" s="149">
        <v>2610717</v>
      </c>
      <c r="E911" s="149">
        <v>0</v>
      </c>
      <c r="F911" s="150">
        <v>10968.63</v>
      </c>
      <c r="G911" s="149">
        <v>0</v>
      </c>
      <c r="H911" s="149">
        <v>0</v>
      </c>
      <c r="I911" s="149">
        <v>0</v>
      </c>
      <c r="R911" s="149" t="s">
        <v>437</v>
      </c>
    </row>
    <row r="912" spans="1:18" s="149" customFormat="1">
      <c r="A912" s="149" t="s">
        <v>180</v>
      </c>
      <c r="C912" s="149" t="s">
        <v>112</v>
      </c>
      <c r="D912" s="149">
        <v>2520317</v>
      </c>
      <c r="E912" s="149">
        <v>0</v>
      </c>
      <c r="F912" s="150">
        <v>10968.63</v>
      </c>
      <c r="G912" s="149">
        <v>0</v>
      </c>
      <c r="H912" s="149">
        <v>0</v>
      </c>
      <c r="I912" s="149">
        <v>0</v>
      </c>
      <c r="R912" s="149" t="s">
        <v>437</v>
      </c>
    </row>
    <row r="913" spans="1:18" s="149" customFormat="1">
      <c r="A913" s="149" t="s">
        <v>181</v>
      </c>
      <c r="C913" s="149" t="s">
        <v>112</v>
      </c>
      <c r="D913" s="149">
        <v>1100117</v>
      </c>
      <c r="E913" s="149">
        <v>0</v>
      </c>
      <c r="F913" s="150">
        <v>2260.1</v>
      </c>
      <c r="G913" s="149">
        <v>0</v>
      </c>
      <c r="H913" s="149">
        <v>0</v>
      </c>
      <c r="I913" s="149">
        <v>0</v>
      </c>
      <c r="R913" s="149" t="s">
        <v>437</v>
      </c>
    </row>
    <row r="914" spans="1:18" s="149" customFormat="1">
      <c r="A914" s="149" t="s">
        <v>181</v>
      </c>
      <c r="C914" s="149" t="s">
        <v>112</v>
      </c>
      <c r="D914" s="149">
        <v>1700917</v>
      </c>
      <c r="E914" s="149">
        <v>0</v>
      </c>
      <c r="F914" s="150">
        <v>2260.1</v>
      </c>
      <c r="G914" s="149">
        <v>0</v>
      </c>
      <c r="H914" s="149">
        <v>0</v>
      </c>
      <c r="I914" s="149">
        <v>0</v>
      </c>
      <c r="R914" s="149" t="s">
        <v>437</v>
      </c>
    </row>
    <row r="915" spans="1:18" s="149" customFormat="1">
      <c r="A915" s="149" t="s">
        <v>181</v>
      </c>
      <c r="C915" s="149" t="s">
        <v>112</v>
      </c>
      <c r="D915" s="149">
        <v>2610717</v>
      </c>
      <c r="E915" s="149">
        <v>0</v>
      </c>
      <c r="F915" s="150">
        <v>2260.1</v>
      </c>
      <c r="G915" s="149">
        <v>0</v>
      </c>
      <c r="H915" s="149">
        <v>0</v>
      </c>
      <c r="I915" s="149">
        <v>0</v>
      </c>
      <c r="R915" s="149" t="s">
        <v>437</v>
      </c>
    </row>
    <row r="916" spans="1:18" s="149" customFormat="1">
      <c r="A916" s="149" t="s">
        <v>181</v>
      </c>
      <c r="C916" s="149" t="s">
        <v>112</v>
      </c>
      <c r="D916" s="149">
        <v>2520317</v>
      </c>
      <c r="E916" s="149">
        <v>0</v>
      </c>
      <c r="F916" s="150">
        <v>2260.1</v>
      </c>
      <c r="G916" s="149">
        <v>0</v>
      </c>
      <c r="H916" s="149">
        <v>0</v>
      </c>
      <c r="I916" s="149">
        <v>0</v>
      </c>
      <c r="R916" s="149" t="s">
        <v>437</v>
      </c>
    </row>
    <row r="917" spans="1:18" s="149" customFormat="1">
      <c r="A917" s="149" t="s">
        <v>182</v>
      </c>
      <c r="C917" s="149" t="s">
        <v>112</v>
      </c>
      <c r="D917" s="149">
        <v>1100117</v>
      </c>
      <c r="E917" s="149">
        <v>0</v>
      </c>
      <c r="F917" s="150">
        <v>19667.57</v>
      </c>
      <c r="G917" s="149">
        <v>0</v>
      </c>
      <c r="H917" s="149">
        <v>0</v>
      </c>
      <c r="I917" s="149">
        <v>0</v>
      </c>
      <c r="R917" s="149" t="s">
        <v>437</v>
      </c>
    </row>
    <row r="918" spans="1:18" s="149" customFormat="1">
      <c r="A918" s="149" t="s">
        <v>183</v>
      </c>
      <c r="C918" s="149" t="s">
        <v>112</v>
      </c>
      <c r="D918" s="149">
        <v>1100117</v>
      </c>
      <c r="E918" s="149">
        <v>0</v>
      </c>
      <c r="F918" s="149">
        <v>55.27</v>
      </c>
      <c r="G918" s="149">
        <v>0</v>
      </c>
      <c r="H918" s="149">
        <v>0</v>
      </c>
      <c r="I918" s="149">
        <v>0</v>
      </c>
      <c r="R918" s="149" t="s">
        <v>437</v>
      </c>
    </row>
    <row r="919" spans="1:18" s="149" customFormat="1">
      <c r="A919" s="149" t="s">
        <v>183</v>
      </c>
      <c r="C919" s="149" t="s">
        <v>112</v>
      </c>
      <c r="D919" s="149">
        <v>2610717</v>
      </c>
      <c r="E919" s="149">
        <v>0</v>
      </c>
      <c r="F919" s="149">
        <v>55.28</v>
      </c>
      <c r="G919" s="149">
        <v>0</v>
      </c>
      <c r="H919" s="149">
        <v>0</v>
      </c>
      <c r="I919" s="149">
        <v>0</v>
      </c>
      <c r="R919" s="149" t="s">
        <v>437</v>
      </c>
    </row>
    <row r="920" spans="1:18" s="149" customFormat="1">
      <c r="A920" s="149" t="s">
        <v>184</v>
      </c>
      <c r="C920" s="149" t="s">
        <v>112</v>
      </c>
      <c r="D920" s="149">
        <v>2520317</v>
      </c>
      <c r="E920" s="149">
        <v>0</v>
      </c>
      <c r="F920" s="150">
        <v>19136.060000000001</v>
      </c>
      <c r="G920" s="149">
        <v>0</v>
      </c>
      <c r="H920" s="149">
        <v>0</v>
      </c>
      <c r="I920" s="149">
        <v>0</v>
      </c>
      <c r="R920" s="149" t="s">
        <v>437</v>
      </c>
    </row>
    <row r="921" spans="1:18" s="149" customFormat="1">
      <c r="A921" s="149" t="s">
        <v>185</v>
      </c>
      <c r="C921" s="149" t="s">
        <v>112</v>
      </c>
      <c r="D921" s="149">
        <v>1700917</v>
      </c>
      <c r="E921" s="149">
        <v>0</v>
      </c>
      <c r="F921" s="150">
        <v>275000</v>
      </c>
      <c r="G921" s="149">
        <v>0</v>
      </c>
      <c r="H921" s="149">
        <v>0</v>
      </c>
      <c r="I921" s="149">
        <v>0</v>
      </c>
      <c r="R921" s="149" t="s">
        <v>437</v>
      </c>
    </row>
    <row r="922" spans="1:18" s="149" customFormat="1">
      <c r="A922" s="149" t="s">
        <v>186</v>
      </c>
      <c r="C922" s="149" t="s">
        <v>112</v>
      </c>
      <c r="D922" s="149">
        <v>1100117</v>
      </c>
      <c r="E922" s="149">
        <v>0</v>
      </c>
      <c r="F922" s="150">
        <v>122226.41</v>
      </c>
      <c r="G922" s="149">
        <v>0</v>
      </c>
      <c r="H922" s="149">
        <v>0</v>
      </c>
      <c r="I922" s="149">
        <v>0</v>
      </c>
      <c r="R922" s="149" t="s">
        <v>437</v>
      </c>
    </row>
    <row r="923" spans="1:18" s="149" customFormat="1">
      <c r="A923" s="149" t="s">
        <v>186</v>
      </c>
      <c r="C923" s="149" t="s">
        <v>112</v>
      </c>
      <c r="D923" s="149">
        <v>2610717</v>
      </c>
      <c r="E923" s="149">
        <v>0</v>
      </c>
      <c r="F923" s="150">
        <v>23204.23</v>
      </c>
      <c r="G923" s="149">
        <v>0</v>
      </c>
      <c r="H923" s="149">
        <v>0</v>
      </c>
      <c r="I923" s="149">
        <v>0</v>
      </c>
      <c r="R923" s="149" t="s">
        <v>437</v>
      </c>
    </row>
    <row r="924" spans="1:18" s="149" customFormat="1">
      <c r="A924" s="149" t="s">
        <v>186</v>
      </c>
      <c r="C924" s="149" t="s">
        <v>112</v>
      </c>
      <c r="D924" s="149">
        <v>1100117</v>
      </c>
      <c r="E924" s="149">
        <v>0</v>
      </c>
      <c r="F924" s="150">
        <v>32573.11</v>
      </c>
      <c r="G924" s="149">
        <v>0</v>
      </c>
      <c r="H924" s="149">
        <v>32573.11</v>
      </c>
      <c r="I924" s="149">
        <v>32572.2</v>
      </c>
      <c r="R924" s="149" t="s">
        <v>437</v>
      </c>
    </row>
    <row r="925" spans="1:18" s="149" customFormat="1">
      <c r="A925" s="149" t="s">
        <v>186</v>
      </c>
      <c r="C925" s="149" t="s">
        <v>112</v>
      </c>
      <c r="D925" s="149">
        <v>2610717</v>
      </c>
      <c r="E925" s="149">
        <v>0</v>
      </c>
      <c r="F925" s="150">
        <v>671811.59</v>
      </c>
      <c r="G925" s="149">
        <v>0</v>
      </c>
      <c r="H925" s="149">
        <v>189872.02</v>
      </c>
      <c r="I925" s="149">
        <v>189872.02</v>
      </c>
      <c r="R925" s="149" t="s">
        <v>437</v>
      </c>
    </row>
    <row r="926" spans="1:18" s="149" customFormat="1">
      <c r="A926" s="149" t="s">
        <v>187</v>
      </c>
      <c r="C926" s="149" t="s">
        <v>112</v>
      </c>
      <c r="D926" s="149">
        <v>2520317</v>
      </c>
      <c r="E926" s="149">
        <v>0</v>
      </c>
      <c r="F926" s="149">
        <v>237.69</v>
      </c>
      <c r="G926" s="149">
        <v>0</v>
      </c>
      <c r="H926" s="149">
        <v>0</v>
      </c>
      <c r="I926" s="149">
        <v>0</v>
      </c>
      <c r="R926" s="149" t="s">
        <v>437</v>
      </c>
    </row>
    <row r="927" spans="1:18" s="149" customFormat="1">
      <c r="A927" s="149" t="s">
        <v>188</v>
      </c>
      <c r="C927" s="149" t="s">
        <v>112</v>
      </c>
      <c r="D927" s="149">
        <v>1100117</v>
      </c>
      <c r="E927" s="149">
        <v>0</v>
      </c>
      <c r="F927" s="150">
        <v>1000</v>
      </c>
      <c r="G927" s="149">
        <v>0</v>
      </c>
      <c r="H927" s="149">
        <v>0</v>
      </c>
      <c r="I927" s="149">
        <v>0</v>
      </c>
      <c r="R927" s="149" t="s">
        <v>437</v>
      </c>
    </row>
    <row r="928" spans="1:18" s="149" customFormat="1">
      <c r="A928" s="149" t="s">
        <v>188</v>
      </c>
      <c r="C928" s="149" t="s">
        <v>112</v>
      </c>
      <c r="D928" s="149">
        <v>2610717</v>
      </c>
      <c r="E928" s="149">
        <v>0</v>
      </c>
      <c r="F928" s="150">
        <v>1000</v>
      </c>
      <c r="G928" s="149">
        <v>0</v>
      </c>
      <c r="H928" s="149">
        <v>0</v>
      </c>
      <c r="I928" s="149">
        <v>0</v>
      </c>
      <c r="R928" s="149" t="s">
        <v>437</v>
      </c>
    </row>
    <row r="929" spans="1:18" s="149" customFormat="1">
      <c r="A929" s="149" t="s">
        <v>188</v>
      </c>
      <c r="C929" s="149" t="s">
        <v>112</v>
      </c>
      <c r="D929" s="149">
        <v>1100117</v>
      </c>
      <c r="E929" s="149">
        <v>0</v>
      </c>
      <c r="F929" s="150">
        <v>453683.32</v>
      </c>
      <c r="G929" s="149">
        <v>0</v>
      </c>
      <c r="H929" s="149">
        <v>395155.12</v>
      </c>
      <c r="I929" s="149">
        <v>395155.12</v>
      </c>
      <c r="R929" s="149" t="s">
        <v>437</v>
      </c>
    </row>
    <row r="930" spans="1:18" s="149" customFormat="1">
      <c r="A930" s="149" t="s">
        <v>188</v>
      </c>
      <c r="C930" s="149" t="s">
        <v>112</v>
      </c>
      <c r="D930" s="149">
        <v>2610717</v>
      </c>
      <c r="E930" s="149">
        <v>0</v>
      </c>
      <c r="F930" s="150">
        <v>617001.96</v>
      </c>
      <c r="G930" s="149">
        <v>0</v>
      </c>
      <c r="H930" s="149">
        <v>565395.02</v>
      </c>
      <c r="I930" s="149">
        <v>565395.02</v>
      </c>
      <c r="R930" s="149" t="s">
        <v>437</v>
      </c>
    </row>
    <row r="931" spans="1:18" s="149" customFormat="1">
      <c r="A931" s="149" t="s">
        <v>189</v>
      </c>
      <c r="C931" s="149" t="s">
        <v>112</v>
      </c>
      <c r="D931" s="149">
        <v>1100117</v>
      </c>
      <c r="E931" s="149">
        <v>0</v>
      </c>
      <c r="F931" s="150">
        <v>2504.66</v>
      </c>
      <c r="G931" s="149">
        <v>0</v>
      </c>
      <c r="H931" s="149">
        <v>0</v>
      </c>
      <c r="I931" s="149">
        <v>0</v>
      </c>
      <c r="R931" s="149" t="s">
        <v>437</v>
      </c>
    </row>
    <row r="932" spans="1:18" s="149" customFormat="1">
      <c r="A932" s="149" t="s">
        <v>189</v>
      </c>
      <c r="C932" s="149" t="s">
        <v>112</v>
      </c>
      <c r="D932" s="149">
        <v>2520317</v>
      </c>
      <c r="E932" s="149">
        <v>0</v>
      </c>
      <c r="F932" s="150">
        <v>2504.67</v>
      </c>
      <c r="G932" s="149">
        <v>0</v>
      </c>
      <c r="H932" s="149">
        <v>0</v>
      </c>
      <c r="I932" s="149">
        <v>0</v>
      </c>
      <c r="R932" s="149" t="s">
        <v>437</v>
      </c>
    </row>
    <row r="933" spans="1:18" s="149" customFormat="1">
      <c r="A933" s="149" t="s">
        <v>189</v>
      </c>
      <c r="C933" s="149" t="s">
        <v>112</v>
      </c>
      <c r="D933" s="149">
        <v>1100117</v>
      </c>
      <c r="E933" s="149">
        <v>0</v>
      </c>
      <c r="F933" s="150">
        <v>1291000</v>
      </c>
      <c r="G933" s="149">
        <v>0</v>
      </c>
      <c r="H933" s="149">
        <v>1289835.8500000001</v>
      </c>
      <c r="I933" s="149">
        <v>1289835.8500000001</v>
      </c>
      <c r="R933" s="149" t="s">
        <v>437</v>
      </c>
    </row>
    <row r="934" spans="1:18" s="149" customFormat="1">
      <c r="A934" s="149" t="s">
        <v>189</v>
      </c>
      <c r="C934" s="149" t="s">
        <v>112</v>
      </c>
      <c r="D934" s="149">
        <v>2520317</v>
      </c>
      <c r="E934" s="149">
        <v>0</v>
      </c>
      <c r="F934" s="150">
        <v>1291000</v>
      </c>
      <c r="G934" s="149">
        <v>0</v>
      </c>
      <c r="H934" s="149">
        <v>0</v>
      </c>
      <c r="I934" s="149">
        <v>0</v>
      </c>
      <c r="R934" s="149" t="s">
        <v>437</v>
      </c>
    </row>
    <row r="935" spans="1:18" s="149" customFormat="1">
      <c r="A935" s="149" t="s">
        <v>190</v>
      </c>
      <c r="C935" s="149" t="s">
        <v>112</v>
      </c>
      <c r="D935" s="149">
        <v>2610718</v>
      </c>
      <c r="E935" s="149">
        <v>0</v>
      </c>
      <c r="F935" s="150">
        <v>1000</v>
      </c>
      <c r="G935" s="149">
        <v>0</v>
      </c>
      <c r="H935" s="149">
        <v>0</v>
      </c>
      <c r="I935" s="149">
        <v>0</v>
      </c>
      <c r="R935" s="149" t="s">
        <v>437</v>
      </c>
    </row>
    <row r="936" spans="1:18" s="149" customFormat="1">
      <c r="A936" s="149" t="s">
        <v>190</v>
      </c>
      <c r="C936" s="149" t="s">
        <v>112</v>
      </c>
      <c r="D936" s="149">
        <v>2610718</v>
      </c>
      <c r="E936" s="149">
        <v>0</v>
      </c>
      <c r="F936" s="150">
        <v>12206500</v>
      </c>
      <c r="G936" s="149">
        <v>806607.5</v>
      </c>
      <c r="H936" s="149">
        <v>12371876.310000001</v>
      </c>
      <c r="I936" s="149">
        <v>4873086.6399999997</v>
      </c>
      <c r="R936" s="149" t="s">
        <v>437</v>
      </c>
    </row>
    <row r="937" spans="1:18" s="149" customFormat="1">
      <c r="A937" s="149" t="s">
        <v>191</v>
      </c>
      <c r="C937" s="149" t="s">
        <v>112</v>
      </c>
      <c r="D937" s="149">
        <v>1100118</v>
      </c>
      <c r="E937" s="149">
        <v>0</v>
      </c>
      <c r="F937" s="149">
        <v>457.5</v>
      </c>
      <c r="G937" s="149">
        <v>0</v>
      </c>
      <c r="H937" s="149">
        <v>0</v>
      </c>
      <c r="I937" s="149">
        <v>0</v>
      </c>
      <c r="R937" s="149" t="s">
        <v>437</v>
      </c>
    </row>
    <row r="938" spans="1:18" s="149" customFormat="1">
      <c r="A938" s="149" t="s">
        <v>191</v>
      </c>
      <c r="C938" s="149" t="s">
        <v>112</v>
      </c>
      <c r="D938" s="149">
        <v>2610718</v>
      </c>
      <c r="E938" s="149">
        <v>0</v>
      </c>
      <c r="F938" s="149">
        <v>542.5</v>
      </c>
      <c r="G938" s="149">
        <v>0</v>
      </c>
      <c r="H938" s="149">
        <v>0</v>
      </c>
      <c r="I938" s="149">
        <v>0</v>
      </c>
      <c r="R938" s="149" t="s">
        <v>437</v>
      </c>
    </row>
    <row r="939" spans="1:18" s="149" customFormat="1">
      <c r="A939" s="149" t="s">
        <v>191</v>
      </c>
      <c r="C939" s="149" t="s">
        <v>112</v>
      </c>
      <c r="D939" s="149">
        <v>1100117</v>
      </c>
      <c r="E939" s="149">
        <v>0</v>
      </c>
      <c r="F939" s="149">
        <v>0</v>
      </c>
      <c r="G939" s="149">
        <v>0</v>
      </c>
      <c r="H939" s="149">
        <v>1591621.51</v>
      </c>
      <c r="I939" s="149">
        <v>4175.91</v>
      </c>
      <c r="R939" s="149" t="s">
        <v>437</v>
      </c>
    </row>
    <row r="940" spans="1:18" s="149" customFormat="1">
      <c r="A940" s="149" t="s">
        <v>191</v>
      </c>
      <c r="C940" s="149" t="s">
        <v>112</v>
      </c>
      <c r="D940" s="149">
        <v>2610718</v>
      </c>
      <c r="E940" s="149">
        <v>0</v>
      </c>
      <c r="F940" s="150">
        <v>1600000</v>
      </c>
      <c r="G940" s="149">
        <v>0</v>
      </c>
      <c r="H940" s="149">
        <v>1599876.4</v>
      </c>
      <c r="I940" s="149">
        <v>1202495.74</v>
      </c>
      <c r="R940" s="149" t="s">
        <v>437</v>
      </c>
    </row>
    <row r="941" spans="1:18" s="149" customFormat="1">
      <c r="A941" s="149" t="s">
        <v>192</v>
      </c>
      <c r="C941" s="149" t="s">
        <v>112</v>
      </c>
      <c r="D941" s="149">
        <v>1100118</v>
      </c>
      <c r="E941" s="149">
        <v>0</v>
      </c>
      <c r="F941" s="150">
        <v>2500</v>
      </c>
      <c r="G941" s="149">
        <v>0</v>
      </c>
      <c r="H941" s="149">
        <v>0</v>
      </c>
      <c r="I941" s="149">
        <v>0</v>
      </c>
      <c r="R941" s="149" t="s">
        <v>437</v>
      </c>
    </row>
    <row r="942" spans="1:18" s="149" customFormat="1">
      <c r="A942" s="149" t="s">
        <v>192</v>
      </c>
      <c r="C942" s="149" t="s">
        <v>112</v>
      </c>
      <c r="D942" s="149">
        <v>2520318</v>
      </c>
      <c r="E942" s="149">
        <v>0</v>
      </c>
      <c r="F942" s="150">
        <v>2500</v>
      </c>
      <c r="G942" s="149">
        <v>0</v>
      </c>
      <c r="H942" s="149">
        <v>0</v>
      </c>
      <c r="I942" s="149">
        <v>0</v>
      </c>
      <c r="R942" s="149" t="s">
        <v>437</v>
      </c>
    </row>
    <row r="943" spans="1:18" s="149" customFormat="1">
      <c r="A943" s="149" t="s">
        <v>192</v>
      </c>
      <c r="C943" s="149" t="s">
        <v>112</v>
      </c>
      <c r="D943" s="149">
        <v>1100118</v>
      </c>
      <c r="E943" s="149">
        <v>0</v>
      </c>
      <c r="F943" s="149">
        <v>0</v>
      </c>
      <c r="G943" s="149">
        <v>0</v>
      </c>
      <c r="H943" s="149">
        <v>1155325.1599999999</v>
      </c>
      <c r="I943" s="149">
        <v>0</v>
      </c>
      <c r="R943" s="149" t="s">
        <v>437</v>
      </c>
    </row>
    <row r="944" spans="1:18" s="149" customFormat="1">
      <c r="A944" s="149" t="s">
        <v>192</v>
      </c>
      <c r="C944" s="149" t="s">
        <v>112</v>
      </c>
      <c r="D944" s="149">
        <v>2520318</v>
      </c>
      <c r="E944" s="149">
        <v>0</v>
      </c>
      <c r="F944" s="150">
        <v>1161047</v>
      </c>
      <c r="G944" s="149">
        <v>0</v>
      </c>
      <c r="H944" s="149">
        <v>1161047</v>
      </c>
      <c r="I944" s="149">
        <v>413251.88</v>
      </c>
      <c r="R944" s="149" t="s">
        <v>437</v>
      </c>
    </row>
    <row r="945" spans="1:18" s="149" customFormat="1">
      <c r="A945" s="149" t="s">
        <v>193</v>
      </c>
      <c r="C945" s="149" t="s">
        <v>112</v>
      </c>
      <c r="D945" s="149">
        <v>2510118</v>
      </c>
      <c r="E945" s="149">
        <v>0</v>
      </c>
      <c r="F945" s="149">
        <v>0</v>
      </c>
      <c r="G945" s="149">
        <v>0</v>
      </c>
      <c r="H945" s="149">
        <v>989801.47</v>
      </c>
      <c r="I945" s="149">
        <v>0</v>
      </c>
      <c r="R945" s="149" t="s">
        <v>437</v>
      </c>
    </row>
    <row r="946" spans="1:18" s="149" customFormat="1">
      <c r="A946" s="149" t="s">
        <v>193</v>
      </c>
      <c r="C946" s="149" t="s">
        <v>112</v>
      </c>
      <c r="D946" s="149">
        <v>2520318</v>
      </c>
      <c r="E946" s="149">
        <v>0</v>
      </c>
      <c r="F946" s="150">
        <v>991795</v>
      </c>
      <c r="G946" s="149">
        <v>0</v>
      </c>
      <c r="H946" s="149">
        <v>989801.46</v>
      </c>
      <c r="I946" s="149">
        <v>413801.52</v>
      </c>
      <c r="R946" s="149" t="s">
        <v>437</v>
      </c>
    </row>
    <row r="947" spans="1:18" s="149" customFormat="1">
      <c r="A947" s="149" t="s">
        <v>194</v>
      </c>
      <c r="C947" s="149" t="s">
        <v>112</v>
      </c>
      <c r="D947" s="149">
        <v>2520318</v>
      </c>
      <c r="E947" s="149">
        <v>0</v>
      </c>
      <c r="F947" s="150">
        <v>550198</v>
      </c>
      <c r="G947" s="149">
        <v>0</v>
      </c>
      <c r="H947" s="149">
        <v>549876.32999999996</v>
      </c>
      <c r="I947" s="149">
        <v>319574.69</v>
      </c>
      <c r="R947" s="149" t="s">
        <v>437</v>
      </c>
    </row>
    <row r="948" spans="1:18" s="149" customFormat="1">
      <c r="A948" s="149" t="s">
        <v>195</v>
      </c>
      <c r="C948" s="149" t="s">
        <v>112</v>
      </c>
      <c r="D948" s="149">
        <v>1100118</v>
      </c>
      <c r="E948" s="149">
        <v>0</v>
      </c>
      <c r="F948" s="149">
        <v>0</v>
      </c>
      <c r="G948" s="149">
        <v>0</v>
      </c>
      <c r="H948" s="149">
        <v>744893.72</v>
      </c>
      <c r="I948" s="149">
        <v>0</v>
      </c>
      <c r="R948" s="149" t="s">
        <v>437</v>
      </c>
    </row>
    <row r="949" spans="1:18" s="149" customFormat="1">
      <c r="A949" s="149" t="s">
        <v>195</v>
      </c>
      <c r="C949" s="149" t="s">
        <v>112</v>
      </c>
      <c r="D949" s="149">
        <v>2520318</v>
      </c>
      <c r="E949" s="149">
        <v>0</v>
      </c>
      <c r="F949" s="150">
        <v>745037</v>
      </c>
      <c r="G949" s="149">
        <v>0</v>
      </c>
      <c r="H949" s="149">
        <v>744893.72</v>
      </c>
      <c r="I949" s="149">
        <v>453593.61</v>
      </c>
      <c r="R949" s="149" t="s">
        <v>437</v>
      </c>
    </row>
    <row r="950" spans="1:18" s="149" customFormat="1">
      <c r="A950" s="149" t="s">
        <v>196</v>
      </c>
      <c r="C950" s="149" t="s">
        <v>112</v>
      </c>
      <c r="D950" s="149">
        <v>1100118</v>
      </c>
      <c r="E950" s="149">
        <v>0</v>
      </c>
      <c r="F950" s="150">
        <v>215000</v>
      </c>
      <c r="G950" s="149">
        <v>0</v>
      </c>
      <c r="H950" s="149">
        <v>0</v>
      </c>
      <c r="I950" s="149">
        <v>0</v>
      </c>
      <c r="R950" s="149" t="s">
        <v>452</v>
      </c>
    </row>
    <row r="951" spans="1:18" s="149" customFormat="1">
      <c r="A951" s="149" t="s">
        <v>197</v>
      </c>
      <c r="C951" s="149" t="s">
        <v>112</v>
      </c>
      <c r="D951" s="149">
        <v>1100117</v>
      </c>
      <c r="E951" s="149">
        <v>0</v>
      </c>
      <c r="F951" s="150">
        <v>409382.77</v>
      </c>
      <c r="G951" s="149">
        <v>0</v>
      </c>
      <c r="H951" s="149">
        <v>409382.77</v>
      </c>
      <c r="I951" s="149">
        <v>0</v>
      </c>
      <c r="R951" s="149" t="s">
        <v>452</v>
      </c>
    </row>
    <row r="952" spans="1:18" s="149" customFormat="1">
      <c r="A952" s="149" t="s">
        <v>198</v>
      </c>
      <c r="C952" s="149" t="s">
        <v>112</v>
      </c>
      <c r="D952" s="149">
        <v>1100117</v>
      </c>
      <c r="E952" s="149">
        <v>0</v>
      </c>
      <c r="F952" s="149">
        <v>50</v>
      </c>
      <c r="G952" s="149">
        <v>0</v>
      </c>
      <c r="H952" s="149">
        <v>0</v>
      </c>
      <c r="I952" s="149">
        <v>0</v>
      </c>
      <c r="R952" s="149" t="s">
        <v>452</v>
      </c>
    </row>
    <row r="953" spans="1:18" s="149" customFormat="1">
      <c r="A953" s="149" t="s">
        <v>198</v>
      </c>
      <c r="C953" s="149" t="s">
        <v>112</v>
      </c>
      <c r="D953" s="149">
        <v>2610717</v>
      </c>
      <c r="E953" s="149">
        <v>0</v>
      </c>
      <c r="F953" s="149">
        <v>50</v>
      </c>
      <c r="G953" s="149">
        <v>0</v>
      </c>
      <c r="H953" s="149">
        <v>0</v>
      </c>
      <c r="I953" s="149">
        <v>0</v>
      </c>
      <c r="R953" s="149" t="s">
        <v>452</v>
      </c>
    </row>
    <row r="954" spans="1:18" s="149" customFormat="1">
      <c r="A954" s="149" t="s">
        <v>199</v>
      </c>
      <c r="C954" s="149" t="s">
        <v>112</v>
      </c>
      <c r="D954" s="149">
        <v>1100117</v>
      </c>
      <c r="E954" s="149">
        <v>0</v>
      </c>
      <c r="F954" s="149">
        <v>50</v>
      </c>
      <c r="G954" s="149">
        <v>0</v>
      </c>
      <c r="H954" s="149">
        <v>0</v>
      </c>
      <c r="I954" s="149">
        <v>0</v>
      </c>
      <c r="R954" s="149" t="s">
        <v>452</v>
      </c>
    </row>
    <row r="955" spans="1:18" s="149" customFormat="1">
      <c r="A955" s="149" t="s">
        <v>199</v>
      </c>
      <c r="C955" s="149" t="s">
        <v>112</v>
      </c>
      <c r="D955" s="149">
        <v>2610717</v>
      </c>
      <c r="E955" s="149">
        <v>0</v>
      </c>
      <c r="F955" s="149">
        <v>50</v>
      </c>
      <c r="G955" s="149">
        <v>0</v>
      </c>
      <c r="H955" s="149">
        <v>0</v>
      </c>
      <c r="I955" s="149">
        <v>0</v>
      </c>
      <c r="R955" s="149" t="s">
        <v>452</v>
      </c>
    </row>
    <row r="956" spans="1:18" s="149" customFormat="1">
      <c r="A956" s="149" t="s">
        <v>200</v>
      </c>
      <c r="C956" s="149" t="s">
        <v>112</v>
      </c>
      <c r="D956" s="149">
        <v>1100117</v>
      </c>
      <c r="E956" s="149">
        <v>0</v>
      </c>
      <c r="F956" s="149">
        <v>50.32</v>
      </c>
      <c r="G956" s="149">
        <v>0</v>
      </c>
      <c r="H956" s="149">
        <v>0</v>
      </c>
      <c r="I956" s="149">
        <v>0</v>
      </c>
      <c r="R956" s="149" t="s">
        <v>452</v>
      </c>
    </row>
    <row r="957" spans="1:18" s="149" customFormat="1">
      <c r="A957" s="149" t="s">
        <v>200</v>
      </c>
      <c r="C957" s="149" t="s">
        <v>112</v>
      </c>
      <c r="D957" s="149">
        <v>2610717</v>
      </c>
      <c r="E957" s="149">
        <v>0</v>
      </c>
      <c r="F957" s="149">
        <v>50.32</v>
      </c>
      <c r="G957" s="149">
        <v>0</v>
      </c>
      <c r="H957" s="149">
        <v>0</v>
      </c>
      <c r="I957" s="149">
        <v>0</v>
      </c>
      <c r="R957" s="149" t="s">
        <v>452</v>
      </c>
    </row>
    <row r="958" spans="1:18" s="149" customFormat="1">
      <c r="A958" s="149" t="s">
        <v>201</v>
      </c>
      <c r="C958" s="149" t="s">
        <v>112</v>
      </c>
      <c r="D958" s="149">
        <v>2610718</v>
      </c>
      <c r="E958" s="149">
        <v>0</v>
      </c>
      <c r="F958" s="150">
        <v>10000</v>
      </c>
      <c r="G958" s="149">
        <v>0</v>
      </c>
      <c r="H958" s="149">
        <v>0</v>
      </c>
      <c r="I958" s="149">
        <v>0</v>
      </c>
      <c r="R958" s="149" t="s">
        <v>452</v>
      </c>
    </row>
    <row r="959" spans="1:18" s="149" customFormat="1">
      <c r="A959" s="149" t="s">
        <v>201</v>
      </c>
      <c r="C959" s="149" t="s">
        <v>112</v>
      </c>
      <c r="D959" s="149">
        <v>2610718</v>
      </c>
      <c r="E959" s="149">
        <v>0</v>
      </c>
      <c r="F959" s="150">
        <v>16500000</v>
      </c>
      <c r="G959" s="149">
        <v>0</v>
      </c>
      <c r="H959" s="149">
        <v>16430693.4</v>
      </c>
      <c r="I959" s="149">
        <v>3557197.01</v>
      </c>
      <c r="R959" s="149" t="s">
        <v>452</v>
      </c>
    </row>
    <row r="960" spans="1:18" s="149" customFormat="1">
      <c r="A960" s="149" t="s">
        <v>202</v>
      </c>
      <c r="C960" s="149" t="s">
        <v>112</v>
      </c>
      <c r="D960" s="149">
        <v>1100118</v>
      </c>
      <c r="E960" s="149">
        <v>0</v>
      </c>
      <c r="F960" s="150">
        <v>1000</v>
      </c>
      <c r="G960" s="149">
        <v>0</v>
      </c>
      <c r="H960" s="149">
        <v>0</v>
      </c>
      <c r="I960" s="149">
        <v>0</v>
      </c>
      <c r="R960" s="149" t="s">
        <v>452</v>
      </c>
    </row>
    <row r="961" spans="1:18" s="149" customFormat="1">
      <c r="A961" s="149" t="s">
        <v>202</v>
      </c>
      <c r="C961" s="149" t="s">
        <v>112</v>
      </c>
      <c r="D961" s="149">
        <v>2610718</v>
      </c>
      <c r="E961" s="149">
        <v>0</v>
      </c>
      <c r="F961" s="150">
        <v>1000</v>
      </c>
      <c r="G961" s="149">
        <v>0</v>
      </c>
      <c r="H961" s="149">
        <v>0</v>
      </c>
      <c r="I961" s="149">
        <v>0</v>
      </c>
      <c r="R961" s="149" t="s">
        <v>452</v>
      </c>
    </row>
    <row r="962" spans="1:18" s="149" customFormat="1">
      <c r="A962" s="149" t="s">
        <v>202</v>
      </c>
      <c r="C962" s="149" t="s">
        <v>112</v>
      </c>
      <c r="D962" s="149">
        <v>1100117</v>
      </c>
      <c r="E962" s="149">
        <v>0</v>
      </c>
      <c r="F962" s="149">
        <v>0</v>
      </c>
      <c r="G962" s="149">
        <v>0</v>
      </c>
      <c r="H962" s="149">
        <v>710137.1</v>
      </c>
      <c r="I962" s="149">
        <v>700102.94</v>
      </c>
      <c r="R962" s="149" t="s">
        <v>452</v>
      </c>
    </row>
    <row r="963" spans="1:18" s="149" customFormat="1">
      <c r="A963" s="149" t="s">
        <v>202</v>
      </c>
      <c r="C963" s="149" t="s">
        <v>112</v>
      </c>
      <c r="D963" s="149">
        <v>2610718</v>
      </c>
      <c r="E963" s="149">
        <v>0</v>
      </c>
      <c r="F963" s="150">
        <v>2840548.42</v>
      </c>
      <c r="G963" s="149">
        <v>1617306.61</v>
      </c>
      <c r="H963" s="149">
        <v>2790377.59</v>
      </c>
      <c r="I963" s="149">
        <v>654759.15</v>
      </c>
      <c r="R963" s="149" t="s">
        <v>452</v>
      </c>
    </row>
    <row r="964" spans="1:18" s="149" customFormat="1">
      <c r="A964" s="149" t="s">
        <v>203</v>
      </c>
      <c r="C964" s="149" t="s">
        <v>112</v>
      </c>
      <c r="D964" s="149">
        <v>1100118</v>
      </c>
      <c r="E964" s="149">
        <v>0</v>
      </c>
      <c r="F964" s="150">
        <v>1000</v>
      </c>
      <c r="G964" s="149">
        <v>0</v>
      </c>
      <c r="H964" s="149">
        <v>0</v>
      </c>
      <c r="I964" s="149">
        <v>0</v>
      </c>
      <c r="R964" s="149" t="s">
        <v>452</v>
      </c>
    </row>
    <row r="965" spans="1:18" s="149" customFormat="1">
      <c r="A965" s="149" t="s">
        <v>203</v>
      </c>
      <c r="C965" s="149" t="s">
        <v>112</v>
      </c>
      <c r="D965" s="149">
        <v>2610718</v>
      </c>
      <c r="E965" s="149">
        <v>0</v>
      </c>
      <c r="F965" s="150">
        <v>1000</v>
      </c>
      <c r="G965" s="149">
        <v>0</v>
      </c>
      <c r="H965" s="149">
        <v>0</v>
      </c>
      <c r="I965" s="149">
        <v>0</v>
      </c>
      <c r="R965" s="149" t="s">
        <v>452</v>
      </c>
    </row>
    <row r="966" spans="1:18" s="149" customFormat="1">
      <c r="A966" s="149" t="s">
        <v>203</v>
      </c>
      <c r="C966" s="149" t="s">
        <v>112</v>
      </c>
      <c r="D966" s="149">
        <v>1100117</v>
      </c>
      <c r="E966" s="149">
        <v>0</v>
      </c>
      <c r="F966" s="149">
        <v>0</v>
      </c>
      <c r="G966" s="149">
        <v>0</v>
      </c>
      <c r="H966" s="149">
        <v>818765.54</v>
      </c>
      <c r="I966" s="149">
        <v>386750.21</v>
      </c>
      <c r="R966" s="149" t="s">
        <v>452</v>
      </c>
    </row>
    <row r="967" spans="1:18" s="149" customFormat="1">
      <c r="A967" s="149" t="s">
        <v>203</v>
      </c>
      <c r="C967" s="149" t="s">
        <v>112</v>
      </c>
      <c r="D967" s="149">
        <v>2610718</v>
      </c>
      <c r="E967" s="149">
        <v>0</v>
      </c>
      <c r="F967" s="150">
        <v>1637531.06</v>
      </c>
      <c r="G967" s="149">
        <v>478000</v>
      </c>
      <c r="H967" s="149">
        <v>1637531.06</v>
      </c>
      <c r="I967" s="149">
        <v>1159531.06</v>
      </c>
      <c r="R967" s="149" t="s">
        <v>452</v>
      </c>
    </row>
    <row r="968" spans="1:18" s="149" customFormat="1">
      <c r="A968" s="149" t="s">
        <v>204</v>
      </c>
      <c r="C968" s="149" t="s">
        <v>112</v>
      </c>
      <c r="D968" s="149">
        <v>1100118</v>
      </c>
      <c r="E968" s="149">
        <v>0</v>
      </c>
      <c r="F968" s="150">
        <v>1000</v>
      </c>
      <c r="G968" s="149">
        <v>0</v>
      </c>
      <c r="H968" s="149">
        <v>0</v>
      </c>
      <c r="I968" s="149">
        <v>0</v>
      </c>
      <c r="R968" s="149" t="s">
        <v>452</v>
      </c>
    </row>
    <row r="969" spans="1:18" s="149" customFormat="1">
      <c r="A969" s="149" t="s">
        <v>204</v>
      </c>
      <c r="C969" s="149" t="s">
        <v>112</v>
      </c>
      <c r="D969" s="149">
        <v>2610718</v>
      </c>
      <c r="E969" s="149">
        <v>0</v>
      </c>
      <c r="F969" s="150">
        <v>1000</v>
      </c>
      <c r="G969" s="149">
        <v>0</v>
      </c>
      <c r="H969" s="149">
        <v>0</v>
      </c>
      <c r="I969" s="149">
        <v>0</v>
      </c>
      <c r="R969" s="149" t="s">
        <v>452</v>
      </c>
    </row>
    <row r="970" spans="1:18" s="149" customFormat="1">
      <c r="A970" s="149" t="s">
        <v>204</v>
      </c>
      <c r="C970" s="149" t="s">
        <v>112</v>
      </c>
      <c r="D970" s="149">
        <v>1100117</v>
      </c>
      <c r="E970" s="149">
        <v>0</v>
      </c>
      <c r="F970" s="149">
        <v>0</v>
      </c>
      <c r="G970" s="149">
        <v>0</v>
      </c>
      <c r="H970" s="149">
        <v>2404218.4300000002</v>
      </c>
      <c r="I970" s="149">
        <v>739742.67</v>
      </c>
      <c r="R970" s="149" t="s">
        <v>452</v>
      </c>
    </row>
    <row r="971" spans="1:18" s="149" customFormat="1">
      <c r="A971" s="149" t="s">
        <v>204</v>
      </c>
      <c r="C971" s="149" t="s">
        <v>112</v>
      </c>
      <c r="D971" s="149">
        <v>2610718</v>
      </c>
      <c r="E971" s="149">
        <v>0</v>
      </c>
      <c r="F971" s="150">
        <v>3637707.41</v>
      </c>
      <c r="G971" s="149">
        <v>0</v>
      </c>
      <c r="H971" s="149">
        <v>3606327.64</v>
      </c>
      <c r="I971" s="149">
        <v>3110544.3</v>
      </c>
      <c r="R971" s="149" t="s">
        <v>452</v>
      </c>
    </row>
    <row r="972" spans="1:18" s="149" customFormat="1">
      <c r="A972" s="149" t="s">
        <v>205</v>
      </c>
      <c r="C972" s="149" t="s">
        <v>112</v>
      </c>
      <c r="D972" s="149">
        <v>1100118</v>
      </c>
      <c r="E972" s="149">
        <v>0</v>
      </c>
      <c r="F972" s="150">
        <v>1000</v>
      </c>
      <c r="G972" s="149">
        <v>0</v>
      </c>
      <c r="H972" s="149">
        <v>0</v>
      </c>
      <c r="I972" s="149">
        <v>0</v>
      </c>
      <c r="R972" s="149" t="s">
        <v>452</v>
      </c>
    </row>
    <row r="973" spans="1:18" s="149" customFormat="1">
      <c r="A973" s="149" t="s">
        <v>205</v>
      </c>
      <c r="C973" s="149" t="s">
        <v>112</v>
      </c>
      <c r="D973" s="149">
        <v>2610718</v>
      </c>
      <c r="E973" s="149">
        <v>0</v>
      </c>
      <c r="F973" s="150">
        <v>1000</v>
      </c>
      <c r="G973" s="149">
        <v>0</v>
      </c>
      <c r="H973" s="149">
        <v>0</v>
      </c>
      <c r="I973" s="149">
        <v>0</v>
      </c>
      <c r="R973" s="149" t="s">
        <v>452</v>
      </c>
    </row>
    <row r="974" spans="1:18" s="149" customFormat="1">
      <c r="A974" s="149" t="s">
        <v>205</v>
      </c>
      <c r="C974" s="149" t="s">
        <v>112</v>
      </c>
      <c r="D974" s="149">
        <v>1100117</v>
      </c>
      <c r="E974" s="149">
        <v>0</v>
      </c>
      <c r="F974" s="149">
        <v>0</v>
      </c>
      <c r="G974" s="149">
        <v>412390.40000000002</v>
      </c>
      <c r="H974" s="149">
        <v>458323.67</v>
      </c>
      <c r="I974" s="149">
        <v>0</v>
      </c>
      <c r="R974" s="149" t="s">
        <v>452</v>
      </c>
    </row>
    <row r="975" spans="1:18" s="149" customFormat="1">
      <c r="A975" s="149" t="s">
        <v>205</v>
      </c>
      <c r="C975" s="149" t="s">
        <v>112</v>
      </c>
      <c r="D975" s="149">
        <v>2610718</v>
      </c>
      <c r="E975" s="149">
        <v>0</v>
      </c>
      <c r="F975" s="150">
        <v>687485.5</v>
      </c>
      <c r="G975" s="149">
        <v>430968.67</v>
      </c>
      <c r="H975" s="149">
        <v>632494.07999999996</v>
      </c>
      <c r="I975" s="149">
        <v>201525.41</v>
      </c>
      <c r="R975" s="149" t="s">
        <v>452</v>
      </c>
    </row>
    <row r="976" spans="1:18" s="149" customFormat="1">
      <c r="A976" s="149" t="s">
        <v>206</v>
      </c>
      <c r="C976" s="149" t="s">
        <v>112</v>
      </c>
      <c r="D976" s="149">
        <v>2510117</v>
      </c>
      <c r="E976" s="150">
        <v>2000100</v>
      </c>
      <c r="F976" s="149">
        <v>162.83000000000001</v>
      </c>
      <c r="G976" s="149">
        <v>0</v>
      </c>
      <c r="H976" s="149">
        <v>0</v>
      </c>
      <c r="I976" s="149">
        <v>0</v>
      </c>
      <c r="R976" s="149" t="s">
        <v>438</v>
      </c>
    </row>
    <row r="977" spans="1:18" s="149" customFormat="1">
      <c r="A977" s="149" t="s">
        <v>207</v>
      </c>
      <c r="C977" s="149" t="s">
        <v>112</v>
      </c>
      <c r="D977" s="149">
        <v>2510118</v>
      </c>
      <c r="E977" s="150">
        <v>80000</v>
      </c>
      <c r="F977" s="149">
        <v>0</v>
      </c>
      <c r="G977" s="149">
        <v>0</v>
      </c>
      <c r="H977" s="149">
        <v>0</v>
      </c>
      <c r="I977" s="149">
        <v>0</v>
      </c>
      <c r="R977" s="149" t="s">
        <v>438</v>
      </c>
    </row>
    <row r="978" spans="1:18" s="149" customFormat="1">
      <c r="A978" s="149" t="s">
        <v>208</v>
      </c>
      <c r="C978" s="149" t="s">
        <v>112</v>
      </c>
      <c r="D978" s="149">
        <v>2510118</v>
      </c>
      <c r="E978" s="150">
        <v>300000</v>
      </c>
      <c r="F978" s="149">
        <v>0</v>
      </c>
      <c r="G978" s="149">
        <v>0</v>
      </c>
      <c r="H978" s="149">
        <v>0</v>
      </c>
      <c r="I978" s="149">
        <v>0</v>
      </c>
      <c r="R978" s="149" t="s">
        <v>438</v>
      </c>
    </row>
    <row r="979" spans="1:18" s="149" customFormat="1">
      <c r="A979" s="149" t="s">
        <v>209</v>
      </c>
      <c r="C979" s="149" t="s">
        <v>112</v>
      </c>
      <c r="D979" s="149">
        <v>2510118</v>
      </c>
      <c r="E979" s="150">
        <v>80000</v>
      </c>
      <c r="F979" s="149">
        <v>0</v>
      </c>
      <c r="G979" s="149">
        <v>0</v>
      </c>
      <c r="H979" s="149">
        <v>0</v>
      </c>
      <c r="I979" s="149">
        <v>0</v>
      </c>
      <c r="R979" s="149" t="s">
        <v>438</v>
      </c>
    </row>
    <row r="980" spans="1:18" s="149" customFormat="1">
      <c r="A980" s="149" t="s">
        <v>210</v>
      </c>
      <c r="C980" s="149" t="s">
        <v>112</v>
      </c>
      <c r="D980" s="149">
        <v>2510118</v>
      </c>
      <c r="E980" s="150">
        <v>150000</v>
      </c>
      <c r="F980" s="149">
        <v>0</v>
      </c>
      <c r="G980" s="149">
        <v>0</v>
      </c>
      <c r="H980" s="149">
        <v>0</v>
      </c>
      <c r="I980" s="149">
        <v>0</v>
      </c>
      <c r="R980" s="149" t="s">
        <v>438</v>
      </c>
    </row>
    <row r="981" spans="1:18" s="149" customFormat="1">
      <c r="A981" s="149" t="s">
        <v>211</v>
      </c>
      <c r="C981" s="149" t="s">
        <v>112</v>
      </c>
      <c r="D981" s="149">
        <v>2510118</v>
      </c>
      <c r="E981" s="150">
        <v>400000</v>
      </c>
      <c r="F981" s="149">
        <v>0</v>
      </c>
      <c r="G981" s="149">
        <v>0</v>
      </c>
      <c r="H981" s="149">
        <v>0</v>
      </c>
      <c r="I981" s="149">
        <v>0</v>
      </c>
      <c r="R981" s="149" t="s">
        <v>438</v>
      </c>
    </row>
    <row r="982" spans="1:18" s="149" customFormat="1">
      <c r="A982" s="149" t="s">
        <v>212</v>
      </c>
      <c r="C982" s="149" t="s">
        <v>112</v>
      </c>
      <c r="D982" s="149">
        <v>2510118</v>
      </c>
      <c r="E982" s="150">
        <v>930401</v>
      </c>
      <c r="F982" s="149">
        <v>0</v>
      </c>
      <c r="G982" s="149">
        <v>0</v>
      </c>
      <c r="H982" s="149">
        <v>0</v>
      </c>
      <c r="I982" s="149">
        <v>0</v>
      </c>
      <c r="R982" s="149" t="s">
        <v>438</v>
      </c>
    </row>
    <row r="983" spans="1:18" s="149" customFormat="1">
      <c r="A983" s="149" t="s">
        <v>213</v>
      </c>
      <c r="C983" s="149" t="s">
        <v>112</v>
      </c>
      <c r="D983" s="149">
        <v>2510117</v>
      </c>
      <c r="E983" s="149">
        <v>0</v>
      </c>
      <c r="F983" s="150">
        <v>213399.7</v>
      </c>
      <c r="G983" s="149">
        <v>0</v>
      </c>
      <c r="H983" s="149">
        <v>213399.7</v>
      </c>
      <c r="I983" s="149">
        <v>206188.3</v>
      </c>
      <c r="R983" s="149" t="s">
        <v>438</v>
      </c>
    </row>
    <row r="984" spans="1:18" s="149" customFormat="1">
      <c r="A984" s="149" t="s">
        <v>214</v>
      </c>
      <c r="C984" s="149" t="s">
        <v>112</v>
      </c>
      <c r="D984" s="149">
        <v>1100117</v>
      </c>
      <c r="E984" s="149">
        <v>0</v>
      </c>
      <c r="F984" s="150">
        <v>15000</v>
      </c>
      <c r="G984" s="149">
        <v>0</v>
      </c>
      <c r="H984" s="149">
        <v>0</v>
      </c>
      <c r="I984" s="149">
        <v>0</v>
      </c>
      <c r="R984" s="149" t="s">
        <v>438</v>
      </c>
    </row>
    <row r="985" spans="1:18" s="149" customFormat="1">
      <c r="A985" s="149" t="s">
        <v>215</v>
      </c>
      <c r="C985" s="149" t="s">
        <v>112</v>
      </c>
      <c r="D985" s="149">
        <v>1100117</v>
      </c>
      <c r="E985" s="149">
        <v>0</v>
      </c>
      <c r="F985" s="150">
        <v>101200</v>
      </c>
      <c r="G985" s="149">
        <v>94551.9</v>
      </c>
      <c r="H985" s="149">
        <v>202072.04</v>
      </c>
      <c r="I985" s="149">
        <v>0</v>
      </c>
      <c r="R985" s="149" t="s">
        <v>438</v>
      </c>
    </row>
    <row r="986" spans="1:18" s="149" customFormat="1">
      <c r="A986" s="149" t="s">
        <v>216</v>
      </c>
      <c r="C986" s="149" t="s">
        <v>112</v>
      </c>
      <c r="D986" s="149">
        <v>1100117</v>
      </c>
      <c r="E986" s="149">
        <v>0</v>
      </c>
      <c r="F986" s="150">
        <v>80000</v>
      </c>
      <c r="G986" s="149">
        <v>0</v>
      </c>
      <c r="H986" s="149">
        <v>0</v>
      </c>
      <c r="I986" s="149">
        <v>0</v>
      </c>
      <c r="R986" s="149" t="s">
        <v>438</v>
      </c>
    </row>
    <row r="987" spans="1:18" s="149" customFormat="1">
      <c r="A987" s="149" t="s">
        <v>186</v>
      </c>
      <c r="C987" s="149" t="s">
        <v>112</v>
      </c>
      <c r="D987" s="149">
        <v>1100117</v>
      </c>
      <c r="E987" s="149">
        <v>0</v>
      </c>
      <c r="F987" s="150">
        <v>3600.34</v>
      </c>
      <c r="G987" s="149">
        <v>0</v>
      </c>
      <c r="H987" s="149">
        <v>3600.34</v>
      </c>
      <c r="I987" s="149">
        <v>3600.34</v>
      </c>
      <c r="R987" s="149" t="s">
        <v>438</v>
      </c>
    </row>
    <row r="988" spans="1:18" s="149" customFormat="1">
      <c r="A988" s="149" t="s">
        <v>188</v>
      </c>
      <c r="C988" s="149" t="s">
        <v>112</v>
      </c>
      <c r="D988" s="149">
        <v>2610717</v>
      </c>
      <c r="E988" s="149">
        <v>0</v>
      </c>
      <c r="F988" s="150">
        <v>2200000</v>
      </c>
      <c r="G988" s="149">
        <v>0</v>
      </c>
      <c r="H988" s="149">
        <v>1665668.61</v>
      </c>
      <c r="I988" s="149">
        <v>1665668.61</v>
      </c>
      <c r="R988" s="149" t="s">
        <v>438</v>
      </c>
    </row>
    <row r="989" spans="1:18" s="149" customFormat="1">
      <c r="A989" s="149" t="s">
        <v>126</v>
      </c>
      <c r="C989" s="149" t="s">
        <v>112</v>
      </c>
      <c r="D989" s="149">
        <v>2610717</v>
      </c>
      <c r="E989" s="149">
        <v>0</v>
      </c>
      <c r="F989" s="150">
        <v>102727.96</v>
      </c>
      <c r="G989" s="149">
        <v>0</v>
      </c>
      <c r="H989" s="149">
        <v>2958.38</v>
      </c>
      <c r="I989" s="149">
        <v>2958.38</v>
      </c>
      <c r="R989" s="149" t="s">
        <v>438</v>
      </c>
    </row>
    <row r="990" spans="1:18" s="149" customFormat="1">
      <c r="A990" s="149" t="s">
        <v>191</v>
      </c>
      <c r="C990" s="149" t="s">
        <v>112</v>
      </c>
      <c r="D990" s="149">
        <v>2610718</v>
      </c>
      <c r="E990" s="149">
        <v>0</v>
      </c>
      <c r="F990" s="150">
        <v>1000000</v>
      </c>
      <c r="G990" s="149">
        <v>0</v>
      </c>
      <c r="H990" s="149">
        <v>996217.36</v>
      </c>
      <c r="I990" s="149">
        <v>80193.95</v>
      </c>
      <c r="R990" s="149" t="s">
        <v>438</v>
      </c>
    </row>
    <row r="991" spans="1:18" s="149" customFormat="1">
      <c r="A991" s="149" t="s">
        <v>217</v>
      </c>
      <c r="C991" s="149" t="s">
        <v>112</v>
      </c>
      <c r="D991" s="149">
        <v>2510118</v>
      </c>
      <c r="E991" s="150">
        <v>200000</v>
      </c>
      <c r="F991" s="149">
        <v>0</v>
      </c>
      <c r="G991" s="149">
        <v>0</v>
      </c>
      <c r="H991" s="149">
        <v>0</v>
      </c>
      <c r="I991" s="149">
        <v>0</v>
      </c>
      <c r="R991" s="149" t="s">
        <v>459</v>
      </c>
    </row>
    <row r="992" spans="1:18" s="149" customFormat="1">
      <c r="A992" s="149" t="s">
        <v>218</v>
      </c>
      <c r="C992" s="149" t="s">
        <v>112</v>
      </c>
      <c r="D992" s="149">
        <v>2510118</v>
      </c>
      <c r="E992" s="150">
        <v>200000</v>
      </c>
      <c r="F992" s="149">
        <v>0</v>
      </c>
      <c r="G992" s="149">
        <v>0</v>
      </c>
      <c r="H992" s="149">
        <v>0</v>
      </c>
      <c r="I992" s="149">
        <v>0</v>
      </c>
      <c r="R992" s="149" t="s">
        <v>459</v>
      </c>
    </row>
    <row r="993" spans="1:18" s="149" customFormat="1">
      <c r="A993" s="149" t="s">
        <v>219</v>
      </c>
      <c r="C993" s="149" t="s">
        <v>112</v>
      </c>
      <c r="D993" s="149">
        <v>2510118</v>
      </c>
      <c r="E993" s="150">
        <v>200000</v>
      </c>
      <c r="F993" s="149">
        <v>0</v>
      </c>
      <c r="G993" s="149">
        <v>0</v>
      </c>
      <c r="H993" s="149">
        <v>0</v>
      </c>
      <c r="I993" s="149">
        <v>0</v>
      </c>
      <c r="R993" s="149" t="s">
        <v>459</v>
      </c>
    </row>
    <row r="994" spans="1:18" s="149" customFormat="1">
      <c r="A994" s="149" t="s">
        <v>220</v>
      </c>
      <c r="C994" s="149" t="s">
        <v>112</v>
      </c>
      <c r="D994" s="149">
        <v>2510118</v>
      </c>
      <c r="E994" s="150">
        <v>350000</v>
      </c>
      <c r="F994" s="150">
        <v>350000</v>
      </c>
      <c r="G994" s="149">
        <v>0</v>
      </c>
      <c r="H994" s="149">
        <v>350000</v>
      </c>
      <c r="I994" s="149">
        <v>0</v>
      </c>
      <c r="R994" s="149" t="s">
        <v>459</v>
      </c>
    </row>
    <row r="995" spans="1:18" s="149" customFormat="1">
      <c r="A995" s="149" t="s">
        <v>221</v>
      </c>
      <c r="C995" s="149" t="s">
        <v>112</v>
      </c>
      <c r="D995" s="149">
        <v>2510118</v>
      </c>
      <c r="E995" s="150">
        <v>150000</v>
      </c>
      <c r="F995" s="149">
        <v>0</v>
      </c>
      <c r="G995" s="149">
        <v>0</v>
      </c>
      <c r="H995" s="149">
        <v>0</v>
      </c>
      <c r="I995" s="149">
        <v>0</v>
      </c>
      <c r="R995" s="149" t="s">
        <v>459</v>
      </c>
    </row>
    <row r="996" spans="1:18" s="149" customFormat="1">
      <c r="A996" s="149" t="s">
        <v>222</v>
      </c>
      <c r="C996" s="149" t="s">
        <v>112</v>
      </c>
      <c r="D996" s="149">
        <v>2510118</v>
      </c>
      <c r="E996" s="150">
        <v>300000</v>
      </c>
      <c r="F996" s="149">
        <v>0</v>
      </c>
      <c r="G996" s="149">
        <v>0</v>
      </c>
      <c r="H996" s="149">
        <v>0</v>
      </c>
      <c r="I996" s="149">
        <v>0</v>
      </c>
      <c r="R996" s="149" t="s">
        <v>459</v>
      </c>
    </row>
    <row r="997" spans="1:18" s="149" customFormat="1">
      <c r="A997" s="149" t="s">
        <v>223</v>
      </c>
      <c r="C997" s="149" t="s">
        <v>112</v>
      </c>
      <c r="D997" s="149">
        <v>2510118</v>
      </c>
      <c r="E997" s="150">
        <v>850000</v>
      </c>
      <c r="F997" s="149">
        <v>0</v>
      </c>
      <c r="G997" s="149">
        <v>0</v>
      </c>
      <c r="H997" s="149">
        <v>0</v>
      </c>
      <c r="I997" s="149">
        <v>0</v>
      </c>
      <c r="R997" s="149" t="s">
        <v>459</v>
      </c>
    </row>
    <row r="998" spans="1:18" s="149" customFormat="1">
      <c r="A998" s="149" t="s">
        <v>224</v>
      </c>
      <c r="C998" s="149" t="s">
        <v>112</v>
      </c>
      <c r="D998" s="149">
        <v>2510118</v>
      </c>
      <c r="E998" s="150">
        <v>500000</v>
      </c>
      <c r="F998" s="149">
        <v>0</v>
      </c>
      <c r="G998" s="149">
        <v>0</v>
      </c>
      <c r="H998" s="149">
        <v>0</v>
      </c>
      <c r="I998" s="149">
        <v>0</v>
      </c>
      <c r="R998" s="149" t="s">
        <v>459</v>
      </c>
    </row>
    <row r="999" spans="1:18" s="149" customFormat="1">
      <c r="A999" s="149" t="s">
        <v>225</v>
      </c>
      <c r="C999" s="149" t="s">
        <v>112</v>
      </c>
      <c r="D999" s="149">
        <v>2510118</v>
      </c>
      <c r="E999" s="150">
        <v>450000</v>
      </c>
      <c r="F999" s="149">
        <v>0</v>
      </c>
      <c r="G999" s="149">
        <v>0</v>
      </c>
      <c r="H999" s="149">
        <v>0</v>
      </c>
      <c r="I999" s="149">
        <v>0</v>
      </c>
      <c r="R999" s="149" t="s">
        <v>459</v>
      </c>
    </row>
    <row r="1000" spans="1:18" s="149" customFormat="1">
      <c r="A1000" s="149" t="s">
        <v>226</v>
      </c>
      <c r="C1000" s="149" t="s">
        <v>112</v>
      </c>
      <c r="D1000" s="149">
        <v>2510118</v>
      </c>
      <c r="E1000" s="150">
        <v>200000</v>
      </c>
      <c r="F1000" s="149">
        <v>0</v>
      </c>
      <c r="G1000" s="149">
        <v>0</v>
      </c>
      <c r="H1000" s="149">
        <v>0</v>
      </c>
      <c r="I1000" s="149">
        <v>0</v>
      </c>
      <c r="R1000" s="149" t="s">
        <v>459</v>
      </c>
    </row>
    <row r="1001" spans="1:18" s="149" customFormat="1">
      <c r="A1001" s="149" t="s">
        <v>227</v>
      </c>
      <c r="C1001" s="149" t="s">
        <v>112</v>
      </c>
      <c r="D1001" s="149">
        <v>2510118</v>
      </c>
      <c r="E1001" s="150">
        <v>180000</v>
      </c>
      <c r="F1001" s="149">
        <v>0</v>
      </c>
      <c r="G1001" s="149">
        <v>0</v>
      </c>
      <c r="H1001" s="149">
        <v>0</v>
      </c>
      <c r="I1001" s="149">
        <v>0</v>
      </c>
      <c r="R1001" s="149" t="s">
        <v>459</v>
      </c>
    </row>
    <row r="1002" spans="1:18" s="149" customFormat="1">
      <c r="A1002" s="149" t="s">
        <v>228</v>
      </c>
      <c r="C1002" s="149" t="s">
        <v>112</v>
      </c>
      <c r="D1002" s="149">
        <v>2510118</v>
      </c>
      <c r="E1002" s="150">
        <v>400000</v>
      </c>
      <c r="F1002" s="149">
        <v>0</v>
      </c>
      <c r="G1002" s="149">
        <v>0</v>
      </c>
      <c r="H1002" s="149">
        <v>0</v>
      </c>
      <c r="I1002" s="149">
        <v>0</v>
      </c>
      <c r="R1002" s="149" t="s">
        <v>459</v>
      </c>
    </row>
    <row r="1003" spans="1:18" s="149" customFormat="1">
      <c r="A1003" s="149" t="s">
        <v>229</v>
      </c>
      <c r="C1003" s="149" t="s">
        <v>112</v>
      </c>
      <c r="D1003" s="149">
        <v>2510118</v>
      </c>
      <c r="E1003" s="150">
        <v>200000</v>
      </c>
      <c r="F1003" s="149">
        <v>0</v>
      </c>
      <c r="G1003" s="149">
        <v>0</v>
      </c>
      <c r="H1003" s="149">
        <v>0</v>
      </c>
      <c r="I1003" s="149">
        <v>0</v>
      </c>
      <c r="R1003" s="149" t="s">
        <v>459</v>
      </c>
    </row>
    <row r="1004" spans="1:18" s="149" customFormat="1">
      <c r="A1004" s="149" t="s">
        <v>230</v>
      </c>
      <c r="C1004" s="149" t="s">
        <v>112</v>
      </c>
      <c r="D1004" s="149">
        <v>2510117</v>
      </c>
      <c r="E1004" s="149">
        <v>0</v>
      </c>
      <c r="F1004" s="150">
        <v>156115.15</v>
      </c>
      <c r="G1004" s="149">
        <v>0</v>
      </c>
      <c r="H1004" s="149">
        <v>0</v>
      </c>
      <c r="I1004" s="149">
        <v>0</v>
      </c>
      <c r="R1004" s="149" t="s">
        <v>459</v>
      </c>
    </row>
    <row r="1005" spans="1:18" s="149" customFormat="1">
      <c r="A1005" s="149" t="s">
        <v>231</v>
      </c>
      <c r="C1005" s="149" t="s">
        <v>112</v>
      </c>
      <c r="D1005" s="149">
        <v>2510117</v>
      </c>
      <c r="E1005" s="149">
        <v>0</v>
      </c>
      <c r="F1005" s="150">
        <v>92143.25</v>
      </c>
      <c r="G1005" s="149">
        <v>0</v>
      </c>
      <c r="H1005" s="149">
        <v>0</v>
      </c>
      <c r="I1005" s="149">
        <v>0</v>
      </c>
      <c r="R1005" s="149" t="s">
        <v>459</v>
      </c>
    </row>
    <row r="1006" spans="1:18" s="149" customFormat="1">
      <c r="A1006" s="149" t="s">
        <v>232</v>
      </c>
      <c r="C1006" s="149" t="s">
        <v>112</v>
      </c>
      <c r="D1006" s="149">
        <v>2510115</v>
      </c>
      <c r="E1006" s="149">
        <v>0</v>
      </c>
      <c r="F1006" s="150">
        <v>73700.33</v>
      </c>
      <c r="G1006" s="149">
        <v>0</v>
      </c>
      <c r="H1006" s="149">
        <v>0</v>
      </c>
      <c r="I1006" s="149">
        <v>0</v>
      </c>
      <c r="R1006" s="149" t="s">
        <v>459</v>
      </c>
    </row>
    <row r="1007" spans="1:18" s="149" customFormat="1">
      <c r="A1007" s="149" t="s">
        <v>232</v>
      </c>
      <c r="C1007" s="149" t="s">
        <v>112</v>
      </c>
      <c r="D1007" s="149">
        <v>2510116</v>
      </c>
      <c r="E1007" s="149">
        <v>0</v>
      </c>
      <c r="F1007" s="150">
        <v>42630</v>
      </c>
      <c r="G1007" s="149">
        <v>0</v>
      </c>
      <c r="H1007" s="149">
        <v>0</v>
      </c>
      <c r="I1007" s="149">
        <v>0</v>
      </c>
      <c r="R1007" s="149" t="s">
        <v>459</v>
      </c>
    </row>
    <row r="1008" spans="1:18" s="149" customFormat="1">
      <c r="A1008" s="149" t="s">
        <v>233</v>
      </c>
      <c r="C1008" s="149" t="s">
        <v>112</v>
      </c>
      <c r="D1008" s="149">
        <v>2510117</v>
      </c>
      <c r="E1008" s="149">
        <v>0</v>
      </c>
      <c r="F1008" s="150">
        <v>77592.17</v>
      </c>
      <c r="G1008" s="149">
        <v>0</v>
      </c>
      <c r="H1008" s="149">
        <v>77592.160000000003</v>
      </c>
      <c r="I1008" s="149">
        <v>77592.160000000003</v>
      </c>
      <c r="R1008" s="149" t="s">
        <v>459</v>
      </c>
    </row>
    <row r="1009" spans="1:18" s="149" customFormat="1">
      <c r="A1009" s="149" t="s">
        <v>234</v>
      </c>
      <c r="C1009" s="149" t="s">
        <v>112</v>
      </c>
      <c r="D1009" s="149">
        <v>2510118</v>
      </c>
      <c r="E1009" s="149">
        <v>0</v>
      </c>
      <c r="F1009" s="150">
        <v>400000</v>
      </c>
      <c r="G1009" s="149">
        <v>0</v>
      </c>
      <c r="H1009" s="149">
        <v>400000</v>
      </c>
      <c r="I1009" s="149">
        <v>0</v>
      </c>
      <c r="R1009" s="149" t="s">
        <v>459</v>
      </c>
    </row>
    <row r="1010" spans="1:18" s="149" customFormat="1">
      <c r="A1010" s="149" t="s">
        <v>235</v>
      </c>
      <c r="C1010" s="149" t="s">
        <v>112</v>
      </c>
      <c r="D1010" s="149">
        <v>2510118</v>
      </c>
      <c r="E1010" s="149">
        <v>0</v>
      </c>
      <c r="F1010" s="150">
        <v>205000</v>
      </c>
      <c r="G1010" s="149">
        <v>0</v>
      </c>
      <c r="H1010" s="149">
        <v>204999.9</v>
      </c>
      <c r="I1010" s="149">
        <v>0</v>
      </c>
      <c r="R1010" s="149" t="s">
        <v>459</v>
      </c>
    </row>
    <row r="1011" spans="1:18" s="149" customFormat="1">
      <c r="A1011" s="149" t="s">
        <v>236</v>
      </c>
      <c r="C1011" s="149" t="s">
        <v>112</v>
      </c>
      <c r="D1011" s="149">
        <v>2510118</v>
      </c>
      <c r="E1011" s="149">
        <v>0</v>
      </c>
      <c r="F1011" s="150">
        <v>180000</v>
      </c>
      <c r="G1011" s="149">
        <v>0</v>
      </c>
      <c r="H1011" s="149">
        <v>180000</v>
      </c>
      <c r="I1011" s="149">
        <v>122622.68</v>
      </c>
      <c r="R1011" s="149" t="s">
        <v>459</v>
      </c>
    </row>
    <row r="1012" spans="1:18" s="149" customFormat="1">
      <c r="A1012" s="149" t="s">
        <v>237</v>
      </c>
      <c r="C1012" s="149" t="s">
        <v>112</v>
      </c>
      <c r="D1012" s="149">
        <v>2510118</v>
      </c>
      <c r="E1012" s="149">
        <v>0</v>
      </c>
      <c r="F1012" s="150">
        <v>1220000</v>
      </c>
      <c r="G1012" s="149">
        <v>0</v>
      </c>
      <c r="H1012" s="149">
        <v>1219801.1599999999</v>
      </c>
      <c r="I1012" s="149">
        <v>1168588.92</v>
      </c>
      <c r="R1012" s="149" t="s">
        <v>459</v>
      </c>
    </row>
    <row r="1013" spans="1:18" s="149" customFormat="1">
      <c r="A1013" s="149" t="s">
        <v>238</v>
      </c>
      <c r="C1013" s="149" t="s">
        <v>112</v>
      </c>
      <c r="D1013" s="149">
        <v>2510118</v>
      </c>
      <c r="E1013" s="149">
        <v>0</v>
      </c>
      <c r="F1013" s="150">
        <v>203324.5</v>
      </c>
      <c r="G1013" s="149">
        <v>0</v>
      </c>
      <c r="H1013" s="149">
        <v>203324.48</v>
      </c>
      <c r="I1013" s="149">
        <v>203324.23</v>
      </c>
      <c r="R1013" s="149" t="s">
        <v>459</v>
      </c>
    </row>
    <row r="1014" spans="1:18" s="149" customFormat="1">
      <c r="A1014" s="149" t="s">
        <v>239</v>
      </c>
      <c r="C1014" s="149" t="s">
        <v>112</v>
      </c>
      <c r="D1014" s="149">
        <v>2510118</v>
      </c>
      <c r="E1014" s="149">
        <v>0</v>
      </c>
      <c r="F1014" s="150">
        <v>591675.5</v>
      </c>
      <c r="G1014" s="149">
        <v>0</v>
      </c>
      <c r="H1014" s="149">
        <v>591626.32999999996</v>
      </c>
      <c r="I1014" s="149">
        <v>511554.89</v>
      </c>
      <c r="R1014" s="149" t="s">
        <v>459</v>
      </c>
    </row>
    <row r="1015" spans="1:18" s="149" customFormat="1">
      <c r="A1015" s="149" t="s">
        <v>240</v>
      </c>
      <c r="C1015" s="149" t="s">
        <v>112</v>
      </c>
      <c r="D1015" s="149">
        <v>2510118</v>
      </c>
      <c r="E1015" s="149">
        <v>0</v>
      </c>
      <c r="F1015" s="150">
        <v>172152.61</v>
      </c>
      <c r="G1015" s="149">
        <v>0</v>
      </c>
      <c r="H1015" s="149">
        <v>0</v>
      </c>
      <c r="I1015" s="149">
        <v>0</v>
      </c>
      <c r="R1015" s="149" t="s">
        <v>459</v>
      </c>
    </row>
    <row r="1016" spans="1:18" s="149" customFormat="1">
      <c r="A1016" s="149" t="s">
        <v>241</v>
      </c>
      <c r="C1016" s="149" t="s">
        <v>112</v>
      </c>
      <c r="D1016" s="149">
        <v>2510118</v>
      </c>
      <c r="E1016" s="149">
        <v>0</v>
      </c>
      <c r="F1016" s="150">
        <v>242715.58</v>
      </c>
      <c r="G1016" s="149">
        <v>0</v>
      </c>
      <c r="H1016" s="149">
        <v>238776.16</v>
      </c>
      <c r="I1016" s="149">
        <v>177276.54</v>
      </c>
      <c r="R1016" s="149" t="s">
        <v>459</v>
      </c>
    </row>
    <row r="1017" spans="1:18" s="149" customFormat="1">
      <c r="A1017" s="149" t="s">
        <v>242</v>
      </c>
      <c r="C1017" s="149" t="s">
        <v>112</v>
      </c>
      <c r="D1017" s="149">
        <v>2510118</v>
      </c>
      <c r="E1017" s="149">
        <v>0</v>
      </c>
      <c r="F1017" s="150">
        <v>160000</v>
      </c>
      <c r="G1017" s="149">
        <v>0</v>
      </c>
      <c r="H1017" s="149">
        <v>155434.10999999999</v>
      </c>
      <c r="I1017" s="149">
        <v>68212.67</v>
      </c>
      <c r="R1017" s="149" t="s">
        <v>459</v>
      </c>
    </row>
    <row r="1018" spans="1:18" s="149" customFormat="1">
      <c r="A1018" s="149" t="s">
        <v>243</v>
      </c>
      <c r="C1018" s="149" t="s">
        <v>112</v>
      </c>
      <c r="D1018" s="149">
        <v>2510118</v>
      </c>
      <c r="E1018" s="149">
        <v>0</v>
      </c>
      <c r="F1018" s="150">
        <v>1028882.44</v>
      </c>
      <c r="G1018" s="149">
        <v>0</v>
      </c>
      <c r="H1018" s="149">
        <v>1028741.17</v>
      </c>
      <c r="I1018" s="149">
        <v>879078.53</v>
      </c>
      <c r="R1018" s="149" t="s">
        <v>459</v>
      </c>
    </row>
    <row r="1019" spans="1:18" s="149" customFormat="1">
      <c r="A1019" s="149" t="s">
        <v>244</v>
      </c>
      <c r="C1019" s="149" t="s">
        <v>112</v>
      </c>
      <c r="D1019" s="149">
        <v>2510118</v>
      </c>
      <c r="E1019" s="149">
        <v>0</v>
      </c>
      <c r="F1019" s="150">
        <v>300000</v>
      </c>
      <c r="G1019" s="149">
        <v>0</v>
      </c>
      <c r="H1019" s="149">
        <v>299999.99</v>
      </c>
      <c r="I1019" s="149">
        <v>299999.99</v>
      </c>
      <c r="R1019" s="149" t="s">
        <v>459</v>
      </c>
    </row>
    <row r="1020" spans="1:18" s="149" customFormat="1">
      <c r="A1020" s="149" t="s">
        <v>245</v>
      </c>
      <c r="C1020" s="149" t="s">
        <v>112</v>
      </c>
      <c r="D1020" s="149">
        <v>2510118</v>
      </c>
      <c r="E1020" s="149">
        <v>0</v>
      </c>
      <c r="F1020" s="149">
        <v>0</v>
      </c>
      <c r="G1020" s="149">
        <v>0</v>
      </c>
      <c r="H1020" s="149">
        <v>0</v>
      </c>
      <c r="I1020" s="149">
        <v>0</v>
      </c>
      <c r="R1020" s="149" t="s">
        <v>459</v>
      </c>
    </row>
    <row r="1021" spans="1:18" s="149" customFormat="1">
      <c r="A1021" s="149" t="s">
        <v>246</v>
      </c>
      <c r="C1021" s="149" t="s">
        <v>112</v>
      </c>
      <c r="D1021" s="149">
        <v>2510118</v>
      </c>
      <c r="E1021" s="149">
        <v>0</v>
      </c>
      <c r="F1021" s="150">
        <v>219901.32</v>
      </c>
      <c r="G1021" s="149">
        <v>0</v>
      </c>
      <c r="H1021" s="149">
        <v>0</v>
      </c>
      <c r="I1021" s="149">
        <v>0</v>
      </c>
      <c r="R1021" s="149" t="s">
        <v>459</v>
      </c>
    </row>
    <row r="1022" spans="1:18" s="149" customFormat="1">
      <c r="A1022" s="149" t="s">
        <v>247</v>
      </c>
      <c r="C1022" s="149" t="s">
        <v>112</v>
      </c>
      <c r="D1022" s="149">
        <v>1100117</v>
      </c>
      <c r="E1022" s="149">
        <v>0</v>
      </c>
      <c r="F1022" s="150">
        <v>150000</v>
      </c>
      <c r="G1022" s="149">
        <v>149999.99</v>
      </c>
      <c r="H1022" s="149">
        <v>149999.99</v>
      </c>
      <c r="I1022" s="149">
        <v>0</v>
      </c>
      <c r="R1022" s="149" t="s">
        <v>459</v>
      </c>
    </row>
    <row r="1023" spans="1:18" s="149" customFormat="1">
      <c r="A1023" s="149" t="s">
        <v>248</v>
      </c>
      <c r="C1023" s="149" t="s">
        <v>112</v>
      </c>
      <c r="D1023" s="149">
        <v>1100117</v>
      </c>
      <c r="E1023" s="149">
        <v>0</v>
      </c>
      <c r="F1023" s="150">
        <v>150000</v>
      </c>
      <c r="G1023" s="149">
        <v>149999.98000000001</v>
      </c>
      <c r="H1023" s="149">
        <v>149999.98000000001</v>
      </c>
      <c r="I1023" s="149">
        <v>0</v>
      </c>
      <c r="R1023" s="149" t="s">
        <v>459</v>
      </c>
    </row>
    <row r="1024" spans="1:18" s="149" customFormat="1">
      <c r="A1024" s="149" t="s">
        <v>249</v>
      </c>
      <c r="C1024" s="149" t="s">
        <v>112</v>
      </c>
      <c r="D1024" s="149">
        <v>2610717</v>
      </c>
      <c r="E1024" s="149">
        <v>0</v>
      </c>
      <c r="F1024" s="149">
        <v>0</v>
      </c>
      <c r="G1024" s="149">
        <v>0</v>
      </c>
      <c r="H1024" s="149">
        <v>0</v>
      </c>
      <c r="I1024" s="149">
        <v>0</v>
      </c>
      <c r="R1024" s="149" t="s">
        <v>459</v>
      </c>
    </row>
    <row r="1025" spans="1:18" s="149" customFormat="1">
      <c r="A1025" s="149" t="s">
        <v>1268</v>
      </c>
      <c r="C1025" s="149" t="s">
        <v>112</v>
      </c>
      <c r="D1025" s="149">
        <v>1600418</v>
      </c>
      <c r="E1025" s="149">
        <v>0</v>
      </c>
      <c r="F1025" s="150">
        <v>141000</v>
      </c>
      <c r="G1025" s="149">
        <v>0</v>
      </c>
      <c r="H1025" s="149">
        <v>0</v>
      </c>
      <c r="I1025" s="149">
        <v>0</v>
      </c>
      <c r="R1025" s="149" t="s">
        <v>459</v>
      </c>
    </row>
    <row r="1026" spans="1:18" s="149" customFormat="1">
      <c r="A1026" s="149" t="s">
        <v>250</v>
      </c>
      <c r="C1026" s="149" t="s">
        <v>112</v>
      </c>
      <c r="D1026" s="149">
        <v>2610718</v>
      </c>
      <c r="E1026" s="149">
        <v>0</v>
      </c>
      <c r="F1026" s="149">
        <v>0</v>
      </c>
      <c r="G1026" s="149">
        <v>0</v>
      </c>
      <c r="H1026" s="149">
        <v>0</v>
      </c>
      <c r="I1026" s="149">
        <v>0</v>
      </c>
      <c r="R1026" s="149" t="s">
        <v>459</v>
      </c>
    </row>
    <row r="1027" spans="1:18" s="149" customFormat="1">
      <c r="A1027" s="149" t="s">
        <v>250</v>
      </c>
      <c r="C1027" s="149" t="s">
        <v>112</v>
      </c>
      <c r="D1027" s="149">
        <v>2610718</v>
      </c>
      <c r="E1027" s="149">
        <v>0</v>
      </c>
      <c r="F1027" s="150">
        <v>2749411.05</v>
      </c>
      <c r="G1027" s="149">
        <v>0</v>
      </c>
      <c r="H1027" s="149">
        <v>2749411.05</v>
      </c>
      <c r="I1027" s="149">
        <v>2749411.05</v>
      </c>
      <c r="R1027" s="149" t="s">
        <v>459</v>
      </c>
    </row>
    <row r="1028" spans="1:18" s="149" customFormat="1">
      <c r="A1028" s="149" t="s">
        <v>251</v>
      </c>
      <c r="C1028" s="149" t="s">
        <v>112</v>
      </c>
      <c r="D1028" s="149">
        <v>1100117</v>
      </c>
      <c r="E1028" s="149">
        <v>0</v>
      </c>
      <c r="F1028" s="150">
        <v>173055.16</v>
      </c>
      <c r="G1028" s="149">
        <v>167411.21</v>
      </c>
      <c r="H1028" s="149">
        <v>167411.21</v>
      </c>
      <c r="I1028" s="149">
        <v>0</v>
      </c>
      <c r="R1028" s="149" t="s">
        <v>459</v>
      </c>
    </row>
    <row r="1029" spans="1:18" s="149" customFormat="1">
      <c r="A1029" s="149" t="s">
        <v>252</v>
      </c>
      <c r="C1029" s="149" t="s">
        <v>112</v>
      </c>
      <c r="D1029" s="149">
        <v>1100117</v>
      </c>
      <c r="E1029" s="149">
        <v>0</v>
      </c>
      <c r="F1029" s="150">
        <v>127217.22</v>
      </c>
      <c r="G1029" s="149">
        <v>0</v>
      </c>
      <c r="H1029" s="149">
        <v>0</v>
      </c>
      <c r="I1029" s="149">
        <v>0</v>
      </c>
      <c r="R1029" s="149" t="s">
        <v>459</v>
      </c>
    </row>
    <row r="1030" spans="1:18" s="149" customFormat="1">
      <c r="A1030" s="149" t="s">
        <v>253</v>
      </c>
      <c r="C1030" s="149" t="s">
        <v>112</v>
      </c>
      <c r="D1030" s="149">
        <v>1100117</v>
      </c>
      <c r="E1030" s="149">
        <v>0</v>
      </c>
      <c r="F1030" s="150">
        <v>22912.12</v>
      </c>
      <c r="G1030" s="149">
        <v>0</v>
      </c>
      <c r="H1030" s="149">
        <v>0</v>
      </c>
      <c r="I1030" s="149">
        <v>0</v>
      </c>
      <c r="R1030" s="149" t="s">
        <v>459</v>
      </c>
    </row>
    <row r="1031" spans="1:18" s="149" customFormat="1">
      <c r="A1031" s="149" t="s">
        <v>254</v>
      </c>
      <c r="C1031" s="149" t="s">
        <v>112</v>
      </c>
      <c r="D1031" s="149">
        <v>1100117</v>
      </c>
      <c r="E1031" s="149">
        <v>0</v>
      </c>
      <c r="F1031" s="150">
        <v>14234.27</v>
      </c>
      <c r="G1031" s="149">
        <v>0</v>
      </c>
      <c r="H1031" s="149">
        <v>0</v>
      </c>
      <c r="I1031" s="149">
        <v>0</v>
      </c>
      <c r="R1031" s="149" t="s">
        <v>459</v>
      </c>
    </row>
    <row r="1032" spans="1:18" s="149" customFormat="1">
      <c r="A1032" s="149" t="s">
        <v>254</v>
      </c>
      <c r="C1032" s="149" t="s">
        <v>112</v>
      </c>
      <c r="D1032" s="149">
        <v>2610717</v>
      </c>
      <c r="E1032" s="149">
        <v>0</v>
      </c>
      <c r="F1032" s="150">
        <v>14234.27</v>
      </c>
      <c r="G1032" s="149">
        <v>0</v>
      </c>
      <c r="H1032" s="149">
        <v>0</v>
      </c>
      <c r="I1032" s="149">
        <v>0</v>
      </c>
      <c r="R1032" s="149" t="s">
        <v>459</v>
      </c>
    </row>
    <row r="1033" spans="1:18" s="149" customFormat="1">
      <c r="A1033" s="149" t="s">
        <v>255</v>
      </c>
      <c r="C1033" s="149" t="s">
        <v>112</v>
      </c>
      <c r="D1033" s="149">
        <v>1100117</v>
      </c>
      <c r="E1033" s="149">
        <v>0</v>
      </c>
      <c r="F1033" s="149">
        <v>171.47</v>
      </c>
      <c r="G1033" s="149">
        <v>0</v>
      </c>
      <c r="H1033" s="149">
        <v>0</v>
      </c>
      <c r="I1033" s="149">
        <v>0</v>
      </c>
      <c r="R1033" s="149" t="s">
        <v>459</v>
      </c>
    </row>
    <row r="1034" spans="1:18" s="149" customFormat="1">
      <c r="A1034" s="149" t="s">
        <v>255</v>
      </c>
      <c r="C1034" s="149" t="s">
        <v>112</v>
      </c>
      <c r="D1034" s="149">
        <v>2610717</v>
      </c>
      <c r="E1034" s="149">
        <v>0</v>
      </c>
      <c r="F1034" s="149">
        <v>171.47</v>
      </c>
      <c r="G1034" s="149">
        <v>0</v>
      </c>
      <c r="H1034" s="149">
        <v>0</v>
      </c>
      <c r="I1034" s="149">
        <v>0</v>
      </c>
      <c r="R1034" s="149" t="s">
        <v>459</v>
      </c>
    </row>
    <row r="1035" spans="1:18" s="149" customFormat="1">
      <c r="A1035" s="149" t="s">
        <v>255</v>
      </c>
      <c r="C1035" s="149" t="s">
        <v>112</v>
      </c>
      <c r="D1035" s="149">
        <v>1100117</v>
      </c>
      <c r="E1035" s="149">
        <v>0</v>
      </c>
      <c r="F1035" s="150">
        <v>14287.34</v>
      </c>
      <c r="G1035" s="149">
        <v>0</v>
      </c>
      <c r="H1035" s="149">
        <v>0</v>
      </c>
      <c r="I1035" s="149">
        <v>0</v>
      </c>
      <c r="R1035" s="149" t="s">
        <v>459</v>
      </c>
    </row>
    <row r="1036" spans="1:18" s="149" customFormat="1">
      <c r="A1036" s="149" t="s">
        <v>188</v>
      </c>
      <c r="C1036" s="149" t="s">
        <v>112</v>
      </c>
      <c r="D1036" s="149">
        <v>2610717</v>
      </c>
      <c r="E1036" s="149">
        <v>0</v>
      </c>
      <c r="F1036" s="150">
        <v>800000</v>
      </c>
      <c r="G1036" s="149">
        <v>0</v>
      </c>
      <c r="H1036" s="149">
        <v>799711.11</v>
      </c>
      <c r="I1036" s="149">
        <v>581813.01</v>
      </c>
      <c r="R1036" s="149" t="s">
        <v>459</v>
      </c>
    </row>
    <row r="1037" spans="1:18" s="149" customFormat="1">
      <c r="A1037" s="149" t="s">
        <v>126</v>
      </c>
      <c r="C1037" s="149" t="s">
        <v>112</v>
      </c>
      <c r="D1037" s="149">
        <v>2610717</v>
      </c>
      <c r="E1037" s="149">
        <v>0</v>
      </c>
      <c r="F1037" s="150">
        <v>69421</v>
      </c>
      <c r="G1037" s="149">
        <v>0</v>
      </c>
      <c r="H1037" s="149">
        <v>0</v>
      </c>
      <c r="I1037" s="149">
        <v>0</v>
      </c>
      <c r="R1037" s="149" t="s">
        <v>459</v>
      </c>
    </row>
    <row r="1038" spans="1:18" s="149" customFormat="1">
      <c r="A1038" s="149" t="s">
        <v>256</v>
      </c>
      <c r="C1038" s="149" t="s">
        <v>112</v>
      </c>
      <c r="D1038" s="149">
        <v>1100118</v>
      </c>
      <c r="E1038" s="149">
        <v>0</v>
      </c>
      <c r="F1038" s="149">
        <v>563.6</v>
      </c>
      <c r="G1038" s="149">
        <v>0</v>
      </c>
      <c r="H1038" s="149">
        <v>0</v>
      </c>
      <c r="I1038" s="149">
        <v>0</v>
      </c>
      <c r="R1038" s="149" t="s">
        <v>459</v>
      </c>
    </row>
    <row r="1039" spans="1:18" s="149" customFormat="1">
      <c r="A1039" s="149" t="s">
        <v>256</v>
      </c>
      <c r="C1039" s="149" t="s">
        <v>112</v>
      </c>
      <c r="D1039" s="149">
        <v>2610718</v>
      </c>
      <c r="E1039" s="149">
        <v>0</v>
      </c>
      <c r="F1039" s="149">
        <v>436.4</v>
      </c>
      <c r="G1039" s="149">
        <v>0</v>
      </c>
      <c r="H1039" s="149">
        <v>0</v>
      </c>
      <c r="I1039" s="149">
        <v>0</v>
      </c>
      <c r="R1039" s="149" t="s">
        <v>459</v>
      </c>
    </row>
    <row r="1040" spans="1:18" s="149" customFormat="1">
      <c r="A1040" s="149" t="s">
        <v>256</v>
      </c>
      <c r="C1040" s="149" t="s">
        <v>112</v>
      </c>
      <c r="D1040" s="149">
        <v>2610718</v>
      </c>
      <c r="E1040" s="149">
        <v>0</v>
      </c>
      <c r="F1040" s="150">
        <v>1400000</v>
      </c>
      <c r="G1040" s="149">
        <v>83032.69</v>
      </c>
      <c r="H1040" s="149">
        <v>1399932.07</v>
      </c>
      <c r="I1040" s="149">
        <v>843030.26</v>
      </c>
      <c r="R1040" s="149" t="s">
        <v>459</v>
      </c>
    </row>
    <row r="1041" spans="1:18" s="149" customFormat="1">
      <c r="A1041" s="149" t="s">
        <v>257</v>
      </c>
      <c r="C1041" s="149" t="s">
        <v>112</v>
      </c>
      <c r="D1041" s="149">
        <v>1100117</v>
      </c>
      <c r="E1041" s="149">
        <v>0</v>
      </c>
      <c r="F1041" s="149">
        <v>290.89</v>
      </c>
      <c r="G1041" s="149">
        <v>0</v>
      </c>
      <c r="H1041" s="149">
        <v>0</v>
      </c>
      <c r="I1041" s="149">
        <v>0</v>
      </c>
      <c r="R1041" s="149" t="s">
        <v>459</v>
      </c>
    </row>
    <row r="1042" spans="1:18" s="149" customFormat="1">
      <c r="A1042" s="149" t="s">
        <v>257</v>
      </c>
      <c r="C1042" s="149" t="s">
        <v>112</v>
      </c>
      <c r="D1042" s="149">
        <v>2610717</v>
      </c>
      <c r="E1042" s="149">
        <v>0</v>
      </c>
      <c r="F1042" s="149">
        <v>290.89</v>
      </c>
      <c r="G1042" s="149">
        <v>0</v>
      </c>
      <c r="H1042" s="149">
        <v>0</v>
      </c>
      <c r="I1042" s="149">
        <v>0</v>
      </c>
      <c r="R1042" s="149" t="s">
        <v>459</v>
      </c>
    </row>
    <row r="1043" spans="1:18" s="149" customFormat="1">
      <c r="A1043" s="149" t="s">
        <v>258</v>
      </c>
      <c r="C1043" s="149" t="s">
        <v>112</v>
      </c>
      <c r="D1043" s="149">
        <v>2510118</v>
      </c>
      <c r="E1043" s="150">
        <v>982496</v>
      </c>
      <c r="F1043" s="149">
        <v>500</v>
      </c>
      <c r="G1043" s="149">
        <v>0</v>
      </c>
      <c r="H1043" s="149">
        <v>0</v>
      </c>
      <c r="I1043" s="149">
        <v>0</v>
      </c>
      <c r="R1043" s="149" t="s">
        <v>453</v>
      </c>
    </row>
    <row r="1044" spans="1:18" s="149" customFormat="1">
      <c r="A1044" s="149" t="s">
        <v>259</v>
      </c>
      <c r="C1044" s="149" t="s">
        <v>112</v>
      </c>
      <c r="D1044" s="149">
        <v>2510118</v>
      </c>
      <c r="E1044" s="150">
        <v>1200000</v>
      </c>
      <c r="F1044" s="149">
        <v>0</v>
      </c>
      <c r="G1044" s="149">
        <v>0</v>
      </c>
      <c r="H1044" s="149">
        <v>0</v>
      </c>
      <c r="I1044" s="149">
        <v>0</v>
      </c>
      <c r="R1044" s="149" t="s">
        <v>453</v>
      </c>
    </row>
    <row r="1045" spans="1:18" s="149" customFormat="1">
      <c r="A1045" s="149" t="s">
        <v>260</v>
      </c>
      <c r="C1045" s="149" t="s">
        <v>112</v>
      </c>
      <c r="D1045" s="149">
        <v>2510118</v>
      </c>
      <c r="E1045" s="150">
        <v>1300000</v>
      </c>
      <c r="F1045" s="149">
        <v>0</v>
      </c>
      <c r="G1045" s="149">
        <v>0</v>
      </c>
      <c r="H1045" s="149">
        <v>0</v>
      </c>
      <c r="I1045" s="149">
        <v>0</v>
      </c>
      <c r="R1045" s="149" t="s">
        <v>453</v>
      </c>
    </row>
    <row r="1046" spans="1:18" s="149" customFormat="1">
      <c r="A1046" s="149" t="s">
        <v>261</v>
      </c>
      <c r="C1046" s="149" t="s">
        <v>112</v>
      </c>
      <c r="D1046" s="149">
        <v>2510118</v>
      </c>
      <c r="E1046" s="149">
        <v>0</v>
      </c>
      <c r="F1046" s="150">
        <v>67500</v>
      </c>
      <c r="G1046" s="149">
        <v>0</v>
      </c>
      <c r="H1046" s="149">
        <v>0</v>
      </c>
      <c r="I1046" s="149">
        <v>0</v>
      </c>
      <c r="R1046" s="149" t="s">
        <v>453</v>
      </c>
    </row>
    <row r="1047" spans="1:18" s="149" customFormat="1">
      <c r="A1047" s="149" t="s">
        <v>262</v>
      </c>
      <c r="C1047" s="149" t="s">
        <v>112</v>
      </c>
      <c r="D1047" s="149">
        <v>2510118</v>
      </c>
      <c r="E1047" s="149">
        <v>0</v>
      </c>
      <c r="F1047" s="150">
        <v>67500</v>
      </c>
      <c r="G1047" s="149">
        <v>0</v>
      </c>
      <c r="H1047" s="149">
        <v>0</v>
      </c>
      <c r="I1047" s="149">
        <v>0</v>
      </c>
      <c r="R1047" s="149" t="s">
        <v>453</v>
      </c>
    </row>
    <row r="1048" spans="1:18" s="149" customFormat="1">
      <c r="A1048" s="149" t="s">
        <v>263</v>
      </c>
      <c r="C1048" s="149" t="s">
        <v>112</v>
      </c>
      <c r="D1048" s="149">
        <v>2510118</v>
      </c>
      <c r="E1048" s="149">
        <v>0</v>
      </c>
      <c r="F1048" s="150">
        <v>67500</v>
      </c>
      <c r="G1048" s="149">
        <v>0</v>
      </c>
      <c r="H1048" s="149">
        <v>0</v>
      </c>
      <c r="I1048" s="149">
        <v>0</v>
      </c>
      <c r="R1048" s="149" t="s">
        <v>453</v>
      </c>
    </row>
    <row r="1049" spans="1:18" s="149" customFormat="1">
      <c r="A1049" s="149" t="s">
        <v>264</v>
      </c>
      <c r="C1049" s="149" t="s">
        <v>112</v>
      </c>
      <c r="D1049" s="149">
        <v>2510118</v>
      </c>
      <c r="E1049" s="149">
        <v>0</v>
      </c>
      <c r="F1049" s="150">
        <v>48750</v>
      </c>
      <c r="G1049" s="149">
        <v>0</v>
      </c>
      <c r="H1049" s="149">
        <v>0</v>
      </c>
      <c r="I1049" s="149">
        <v>0</v>
      </c>
      <c r="R1049" s="149" t="s">
        <v>453</v>
      </c>
    </row>
    <row r="1050" spans="1:18" s="149" customFormat="1">
      <c r="A1050" s="149" t="s">
        <v>265</v>
      </c>
      <c r="C1050" s="149" t="s">
        <v>112</v>
      </c>
      <c r="D1050" s="149">
        <v>2510118</v>
      </c>
      <c r="E1050" s="149">
        <v>0</v>
      </c>
      <c r="F1050" s="150">
        <v>56250</v>
      </c>
      <c r="G1050" s="149">
        <v>0</v>
      </c>
      <c r="H1050" s="149">
        <v>0</v>
      </c>
      <c r="I1050" s="149">
        <v>0</v>
      </c>
      <c r="R1050" s="149" t="s">
        <v>453</v>
      </c>
    </row>
    <row r="1051" spans="1:18" s="149" customFormat="1">
      <c r="A1051" s="149" t="s">
        <v>266</v>
      </c>
      <c r="C1051" s="149" t="s">
        <v>112</v>
      </c>
      <c r="D1051" s="149">
        <v>2510118</v>
      </c>
      <c r="E1051" s="149">
        <v>0</v>
      </c>
      <c r="F1051" s="150">
        <v>28500</v>
      </c>
      <c r="G1051" s="149">
        <v>0</v>
      </c>
      <c r="H1051" s="149">
        <v>0</v>
      </c>
      <c r="I1051" s="149">
        <v>0</v>
      </c>
      <c r="R1051" s="149" t="s">
        <v>453</v>
      </c>
    </row>
    <row r="1052" spans="1:18" s="149" customFormat="1">
      <c r="A1052" s="149" t="s">
        <v>267</v>
      </c>
      <c r="C1052" s="149" t="s">
        <v>112</v>
      </c>
      <c r="D1052" s="149">
        <v>2510118</v>
      </c>
      <c r="E1052" s="149">
        <v>0</v>
      </c>
      <c r="F1052" s="150">
        <v>120000</v>
      </c>
      <c r="G1052" s="149">
        <v>0</v>
      </c>
      <c r="H1052" s="149">
        <v>120000</v>
      </c>
      <c r="I1052" s="149">
        <v>0</v>
      </c>
      <c r="R1052" s="149" t="s">
        <v>453</v>
      </c>
    </row>
    <row r="1053" spans="1:18" s="149" customFormat="1">
      <c r="A1053" s="149" t="s">
        <v>268</v>
      </c>
      <c r="C1053" s="149" t="s">
        <v>112</v>
      </c>
      <c r="D1053" s="149">
        <v>2510118</v>
      </c>
      <c r="E1053" s="149">
        <v>0</v>
      </c>
      <c r="F1053" s="150">
        <v>240000</v>
      </c>
      <c r="G1053" s="149">
        <v>0</v>
      </c>
      <c r="H1053" s="149">
        <v>238595.73</v>
      </c>
      <c r="I1053" s="149">
        <v>0</v>
      </c>
      <c r="R1053" s="149" t="s">
        <v>453</v>
      </c>
    </row>
    <row r="1054" spans="1:18" s="149" customFormat="1">
      <c r="A1054" s="149" t="s">
        <v>269</v>
      </c>
      <c r="C1054" s="149" t="s">
        <v>112</v>
      </c>
      <c r="D1054" s="149">
        <v>2510118</v>
      </c>
      <c r="E1054" s="149">
        <v>0</v>
      </c>
      <c r="F1054" s="150">
        <v>60000</v>
      </c>
      <c r="G1054" s="149">
        <v>0</v>
      </c>
      <c r="H1054" s="149">
        <v>60000</v>
      </c>
      <c r="I1054" s="149">
        <v>0</v>
      </c>
      <c r="R1054" s="149" t="s">
        <v>453</v>
      </c>
    </row>
    <row r="1055" spans="1:18" s="149" customFormat="1">
      <c r="A1055" s="149" t="s">
        <v>270</v>
      </c>
      <c r="C1055" s="149" t="s">
        <v>112</v>
      </c>
      <c r="D1055" s="149">
        <v>2510118</v>
      </c>
      <c r="E1055" s="149">
        <v>0</v>
      </c>
      <c r="F1055" s="150">
        <v>60000</v>
      </c>
      <c r="G1055" s="149">
        <v>0</v>
      </c>
      <c r="H1055" s="149">
        <v>60000</v>
      </c>
      <c r="I1055" s="149">
        <v>57005.87</v>
      </c>
      <c r="R1055" s="149" t="s">
        <v>453</v>
      </c>
    </row>
    <row r="1056" spans="1:18" s="149" customFormat="1">
      <c r="A1056" s="149" t="s">
        <v>271</v>
      </c>
      <c r="C1056" s="149" t="s">
        <v>112</v>
      </c>
      <c r="D1056" s="149">
        <v>2510118</v>
      </c>
      <c r="E1056" s="149">
        <v>0</v>
      </c>
      <c r="F1056" s="150">
        <v>120000</v>
      </c>
      <c r="G1056" s="149">
        <v>0</v>
      </c>
      <c r="H1056" s="149">
        <v>120000</v>
      </c>
      <c r="I1056" s="149">
        <v>0</v>
      </c>
      <c r="R1056" s="149" t="s">
        <v>453</v>
      </c>
    </row>
    <row r="1057" spans="1:18" s="149" customFormat="1">
      <c r="A1057" s="149" t="s">
        <v>272</v>
      </c>
      <c r="C1057" s="149" t="s">
        <v>112</v>
      </c>
      <c r="D1057" s="149">
        <v>2510118</v>
      </c>
      <c r="E1057" s="149">
        <v>0</v>
      </c>
      <c r="F1057" s="150">
        <v>120000</v>
      </c>
      <c r="G1057" s="149">
        <v>0</v>
      </c>
      <c r="H1057" s="149">
        <v>120000</v>
      </c>
      <c r="I1057" s="149">
        <v>114011.75</v>
      </c>
      <c r="R1057" s="149" t="s">
        <v>453</v>
      </c>
    </row>
    <row r="1058" spans="1:18" s="149" customFormat="1">
      <c r="A1058" s="149" t="s">
        <v>273</v>
      </c>
      <c r="C1058" s="149" t="s">
        <v>112</v>
      </c>
      <c r="D1058" s="149">
        <v>2510118</v>
      </c>
      <c r="E1058" s="149">
        <v>0</v>
      </c>
      <c r="F1058" s="150">
        <v>60000</v>
      </c>
      <c r="G1058" s="149">
        <v>0</v>
      </c>
      <c r="H1058" s="149">
        <v>60000</v>
      </c>
      <c r="I1058" s="149">
        <v>57005.87</v>
      </c>
      <c r="R1058" s="149" t="s">
        <v>453</v>
      </c>
    </row>
    <row r="1059" spans="1:18" s="149" customFormat="1">
      <c r="A1059" s="149" t="s">
        <v>274</v>
      </c>
      <c r="C1059" s="149" t="s">
        <v>112</v>
      </c>
      <c r="D1059" s="149">
        <v>2510118</v>
      </c>
      <c r="E1059" s="149">
        <v>0</v>
      </c>
      <c r="F1059" s="150">
        <v>60000</v>
      </c>
      <c r="G1059" s="149">
        <v>0</v>
      </c>
      <c r="H1059" s="149">
        <v>60000</v>
      </c>
      <c r="I1059" s="149">
        <v>45145.760000000002</v>
      </c>
      <c r="R1059" s="149" t="s">
        <v>453</v>
      </c>
    </row>
    <row r="1060" spans="1:18" s="149" customFormat="1">
      <c r="A1060" s="149" t="s">
        <v>275</v>
      </c>
      <c r="C1060" s="149" t="s">
        <v>112</v>
      </c>
      <c r="D1060" s="149">
        <v>2510118</v>
      </c>
      <c r="E1060" s="149">
        <v>0</v>
      </c>
      <c r="F1060" s="150">
        <v>60000</v>
      </c>
      <c r="G1060" s="149">
        <v>0</v>
      </c>
      <c r="H1060" s="149">
        <v>60000</v>
      </c>
      <c r="I1060" s="149">
        <v>57005.87</v>
      </c>
      <c r="R1060" s="149" t="s">
        <v>453</v>
      </c>
    </row>
    <row r="1061" spans="1:18" s="149" customFormat="1">
      <c r="A1061" s="149" t="s">
        <v>276</v>
      </c>
      <c r="C1061" s="149" t="s">
        <v>112</v>
      </c>
      <c r="D1061" s="149">
        <v>2510118</v>
      </c>
      <c r="E1061" s="149">
        <v>0</v>
      </c>
      <c r="F1061" s="149">
        <v>0</v>
      </c>
      <c r="G1061" s="149">
        <v>0</v>
      </c>
      <c r="H1061" s="149">
        <v>0</v>
      </c>
      <c r="I1061" s="149">
        <v>0</v>
      </c>
      <c r="R1061" s="149" t="s">
        <v>453</v>
      </c>
    </row>
    <row r="1062" spans="1:18" s="149" customFormat="1">
      <c r="A1062" s="149" t="s">
        <v>277</v>
      </c>
      <c r="C1062" s="149" t="s">
        <v>112</v>
      </c>
      <c r="D1062" s="149">
        <v>2510118</v>
      </c>
      <c r="E1062" s="149">
        <v>0</v>
      </c>
      <c r="F1062" s="150">
        <v>236907.61</v>
      </c>
      <c r="G1062" s="149">
        <v>0</v>
      </c>
      <c r="H1062" s="149">
        <v>236907.61</v>
      </c>
      <c r="I1062" s="149">
        <v>236907.61</v>
      </c>
      <c r="R1062" s="149" t="s">
        <v>453</v>
      </c>
    </row>
    <row r="1063" spans="1:18" s="149" customFormat="1">
      <c r="A1063" s="149" t="s">
        <v>278</v>
      </c>
      <c r="C1063" s="149" t="s">
        <v>112</v>
      </c>
      <c r="D1063" s="149">
        <v>2510118</v>
      </c>
      <c r="E1063" s="149">
        <v>0</v>
      </c>
      <c r="F1063" s="150">
        <v>60000</v>
      </c>
      <c r="G1063" s="149">
        <v>0</v>
      </c>
      <c r="H1063" s="149">
        <v>59926.99</v>
      </c>
      <c r="I1063" s="149">
        <v>59926.99</v>
      </c>
      <c r="R1063" s="149" t="s">
        <v>453</v>
      </c>
    </row>
    <row r="1064" spans="1:18" s="149" customFormat="1">
      <c r="A1064" s="149" t="s">
        <v>279</v>
      </c>
      <c r="C1064" s="149" t="s">
        <v>112</v>
      </c>
      <c r="D1064" s="149">
        <v>2510118</v>
      </c>
      <c r="E1064" s="149">
        <v>0</v>
      </c>
      <c r="F1064" s="150">
        <v>120000</v>
      </c>
      <c r="G1064" s="149">
        <v>0</v>
      </c>
      <c r="H1064" s="149">
        <v>119974.39</v>
      </c>
      <c r="I1064" s="149">
        <v>119974.39</v>
      </c>
      <c r="R1064" s="149" t="s">
        <v>453</v>
      </c>
    </row>
    <row r="1065" spans="1:18" s="149" customFormat="1">
      <c r="A1065" s="149" t="s">
        <v>280</v>
      </c>
      <c r="C1065" s="149" t="s">
        <v>112</v>
      </c>
      <c r="D1065" s="149">
        <v>2510118</v>
      </c>
      <c r="E1065" s="149">
        <v>0</v>
      </c>
      <c r="F1065" s="150">
        <v>234756.2</v>
      </c>
      <c r="G1065" s="149">
        <v>0</v>
      </c>
      <c r="H1065" s="149">
        <v>234756.2</v>
      </c>
      <c r="I1065" s="149">
        <v>234756.2</v>
      </c>
      <c r="R1065" s="149" t="s">
        <v>453</v>
      </c>
    </row>
    <row r="1066" spans="1:18" s="149" customFormat="1">
      <c r="A1066" s="149" t="s">
        <v>281</v>
      </c>
      <c r="C1066" s="149" t="s">
        <v>112</v>
      </c>
      <c r="D1066" s="149">
        <v>2510118</v>
      </c>
      <c r="E1066" s="149">
        <v>0</v>
      </c>
      <c r="F1066" s="150">
        <v>60000</v>
      </c>
      <c r="G1066" s="149">
        <v>0</v>
      </c>
      <c r="H1066" s="149">
        <v>59926.99</v>
      </c>
      <c r="I1066" s="149">
        <v>59926.99</v>
      </c>
      <c r="R1066" s="149" t="s">
        <v>453</v>
      </c>
    </row>
    <row r="1067" spans="1:18" s="149" customFormat="1">
      <c r="A1067" s="149" t="s">
        <v>282</v>
      </c>
      <c r="C1067" s="149" t="s">
        <v>112</v>
      </c>
      <c r="D1067" s="149">
        <v>2510118</v>
      </c>
      <c r="E1067" s="149">
        <v>0</v>
      </c>
      <c r="F1067" s="150">
        <v>240000</v>
      </c>
      <c r="G1067" s="149">
        <v>0</v>
      </c>
      <c r="H1067" s="149">
        <v>239707.96</v>
      </c>
      <c r="I1067" s="149">
        <v>239707.96</v>
      </c>
      <c r="R1067" s="149" t="s">
        <v>453</v>
      </c>
    </row>
    <row r="1068" spans="1:18" s="149" customFormat="1">
      <c r="A1068" s="149" t="s">
        <v>283</v>
      </c>
      <c r="C1068" s="149" t="s">
        <v>112</v>
      </c>
      <c r="D1068" s="149">
        <v>2510118</v>
      </c>
      <c r="E1068" s="149">
        <v>0</v>
      </c>
      <c r="F1068" s="150">
        <v>180000</v>
      </c>
      <c r="G1068" s="149">
        <v>0</v>
      </c>
      <c r="H1068" s="149">
        <v>179780.97</v>
      </c>
      <c r="I1068" s="149">
        <v>179780.97</v>
      </c>
      <c r="R1068" s="149" t="s">
        <v>453</v>
      </c>
    </row>
    <row r="1069" spans="1:18" s="149" customFormat="1">
      <c r="A1069" s="149" t="s">
        <v>284</v>
      </c>
      <c r="C1069" s="149" t="s">
        <v>112</v>
      </c>
      <c r="D1069" s="149">
        <v>2510118</v>
      </c>
      <c r="E1069" s="149">
        <v>0</v>
      </c>
      <c r="F1069" s="150">
        <v>120000</v>
      </c>
      <c r="G1069" s="149">
        <v>0</v>
      </c>
      <c r="H1069" s="149">
        <v>119853.98</v>
      </c>
      <c r="I1069" s="149">
        <v>119853.98</v>
      </c>
      <c r="R1069" s="149" t="s">
        <v>453</v>
      </c>
    </row>
    <row r="1070" spans="1:18" s="149" customFormat="1">
      <c r="A1070" s="149" t="s">
        <v>285</v>
      </c>
      <c r="C1070" s="149" t="s">
        <v>112</v>
      </c>
      <c r="D1070" s="149">
        <v>2510118</v>
      </c>
      <c r="E1070" s="149">
        <v>0</v>
      </c>
      <c r="F1070" s="150">
        <v>60000</v>
      </c>
      <c r="G1070" s="149">
        <v>0</v>
      </c>
      <c r="H1070" s="149">
        <v>59987.199999999997</v>
      </c>
      <c r="I1070" s="149">
        <v>59987.199999999997</v>
      </c>
      <c r="R1070" s="149" t="s">
        <v>453</v>
      </c>
    </row>
    <row r="1071" spans="1:18" s="149" customFormat="1">
      <c r="A1071" s="149" t="s">
        <v>286</v>
      </c>
      <c r="C1071" s="149" t="s">
        <v>112</v>
      </c>
      <c r="D1071" s="149">
        <v>2510118</v>
      </c>
      <c r="E1071" s="149">
        <v>0</v>
      </c>
      <c r="F1071" s="150">
        <v>120000</v>
      </c>
      <c r="G1071" s="149">
        <v>0</v>
      </c>
      <c r="H1071" s="149">
        <v>119974.39</v>
      </c>
      <c r="I1071" s="149">
        <v>119974.39</v>
      </c>
      <c r="R1071" s="149" t="s">
        <v>453</v>
      </c>
    </row>
    <row r="1072" spans="1:18" s="149" customFormat="1">
      <c r="A1072" s="149" t="s">
        <v>287</v>
      </c>
      <c r="C1072" s="149" t="s">
        <v>112</v>
      </c>
      <c r="D1072" s="149">
        <v>2510118</v>
      </c>
      <c r="E1072" s="149">
        <v>0</v>
      </c>
      <c r="F1072" s="150">
        <v>60000</v>
      </c>
      <c r="G1072" s="149">
        <v>0</v>
      </c>
      <c r="H1072" s="149">
        <v>59987.199999999997</v>
      </c>
      <c r="I1072" s="149">
        <v>59987.199999999997</v>
      </c>
      <c r="R1072" s="149" t="s">
        <v>453</v>
      </c>
    </row>
    <row r="1073" spans="1:18" s="149" customFormat="1">
      <c r="A1073" s="149" t="s">
        <v>288</v>
      </c>
      <c r="C1073" s="149" t="s">
        <v>112</v>
      </c>
      <c r="D1073" s="149">
        <v>2510118</v>
      </c>
      <c r="E1073" s="149">
        <v>0</v>
      </c>
      <c r="F1073" s="150">
        <v>720000</v>
      </c>
      <c r="G1073" s="149">
        <v>0</v>
      </c>
      <c r="H1073" s="149">
        <v>720000</v>
      </c>
      <c r="I1073" s="149">
        <v>713344.72</v>
      </c>
      <c r="R1073" s="149" t="s">
        <v>453</v>
      </c>
    </row>
    <row r="1074" spans="1:18" s="149" customFormat="1">
      <c r="A1074" s="149" t="s">
        <v>289</v>
      </c>
      <c r="C1074" s="149" t="s">
        <v>112</v>
      </c>
      <c r="D1074" s="149">
        <v>2510118</v>
      </c>
      <c r="E1074" s="149">
        <v>0</v>
      </c>
      <c r="F1074" s="150">
        <v>300000</v>
      </c>
      <c r="G1074" s="149">
        <v>0</v>
      </c>
      <c r="H1074" s="149">
        <v>270709.21000000002</v>
      </c>
      <c r="I1074" s="149">
        <v>0</v>
      </c>
      <c r="R1074" s="149" t="s">
        <v>453</v>
      </c>
    </row>
    <row r="1075" spans="1:18" s="149" customFormat="1">
      <c r="A1075" s="149" t="s">
        <v>290</v>
      </c>
      <c r="C1075" s="149" t="s">
        <v>112</v>
      </c>
      <c r="D1075" s="149">
        <v>2510118</v>
      </c>
      <c r="E1075" s="149">
        <v>0</v>
      </c>
      <c r="F1075" s="150">
        <v>240000</v>
      </c>
      <c r="G1075" s="149">
        <v>0</v>
      </c>
      <c r="H1075" s="149">
        <v>226286.99</v>
      </c>
      <c r="I1075" s="149">
        <v>0</v>
      </c>
      <c r="R1075" s="149" t="s">
        <v>453</v>
      </c>
    </row>
    <row r="1076" spans="1:18" s="149" customFormat="1">
      <c r="A1076" s="149" t="s">
        <v>291</v>
      </c>
      <c r="C1076" s="149" t="s">
        <v>112</v>
      </c>
      <c r="D1076" s="149">
        <v>2510118</v>
      </c>
      <c r="E1076" s="149">
        <v>0</v>
      </c>
      <c r="F1076" s="150">
        <v>240000</v>
      </c>
      <c r="G1076" s="149">
        <v>0</v>
      </c>
      <c r="H1076" s="149">
        <v>239948.25</v>
      </c>
      <c r="I1076" s="149">
        <v>239948.25</v>
      </c>
      <c r="R1076" s="149" t="s">
        <v>453</v>
      </c>
    </row>
    <row r="1077" spans="1:18" s="149" customFormat="1">
      <c r="A1077" s="149" t="s">
        <v>292</v>
      </c>
      <c r="C1077" s="149" t="s">
        <v>112</v>
      </c>
      <c r="D1077" s="149">
        <v>2510118</v>
      </c>
      <c r="E1077" s="149">
        <v>0</v>
      </c>
      <c r="F1077" s="150">
        <v>24000</v>
      </c>
      <c r="G1077" s="149">
        <v>0</v>
      </c>
      <c r="H1077" s="149">
        <v>24000</v>
      </c>
      <c r="I1077" s="149">
        <v>0</v>
      </c>
      <c r="R1077" s="149" t="s">
        <v>453</v>
      </c>
    </row>
    <row r="1078" spans="1:18" s="149" customFormat="1">
      <c r="A1078" s="149" t="s">
        <v>293</v>
      </c>
      <c r="C1078" s="149" t="s">
        <v>112</v>
      </c>
      <c r="D1078" s="149">
        <v>2510118</v>
      </c>
      <c r="E1078" s="149">
        <v>0</v>
      </c>
      <c r="F1078" s="150">
        <v>71250</v>
      </c>
      <c r="G1078" s="149">
        <v>0</v>
      </c>
      <c r="H1078" s="149">
        <v>71250</v>
      </c>
      <c r="I1078" s="149">
        <v>0</v>
      </c>
      <c r="R1078" s="149" t="s">
        <v>453</v>
      </c>
    </row>
    <row r="1079" spans="1:18" s="149" customFormat="1">
      <c r="A1079" s="149" t="s">
        <v>294</v>
      </c>
      <c r="C1079" s="149" t="s">
        <v>112</v>
      </c>
      <c r="D1079" s="149">
        <v>2510118</v>
      </c>
      <c r="E1079" s="149">
        <v>0</v>
      </c>
      <c r="F1079" s="150">
        <v>72000</v>
      </c>
      <c r="G1079" s="149">
        <v>0</v>
      </c>
      <c r="H1079" s="149">
        <v>72000</v>
      </c>
      <c r="I1079" s="149">
        <v>5017.5</v>
      </c>
      <c r="R1079" s="149" t="s">
        <v>453</v>
      </c>
    </row>
    <row r="1080" spans="1:18" s="149" customFormat="1">
      <c r="A1080" s="149" t="s">
        <v>295</v>
      </c>
      <c r="C1080" s="149" t="s">
        <v>112</v>
      </c>
      <c r="D1080" s="149">
        <v>2510118</v>
      </c>
      <c r="E1080" s="149">
        <v>0</v>
      </c>
      <c r="F1080" s="150">
        <v>19500</v>
      </c>
      <c r="G1080" s="149">
        <v>0</v>
      </c>
      <c r="H1080" s="149">
        <v>19500</v>
      </c>
      <c r="I1080" s="149">
        <v>0</v>
      </c>
      <c r="R1080" s="149" t="s">
        <v>453</v>
      </c>
    </row>
    <row r="1081" spans="1:18" s="149" customFormat="1">
      <c r="A1081" s="149" t="s">
        <v>296</v>
      </c>
      <c r="C1081" s="149" t="s">
        <v>112</v>
      </c>
      <c r="D1081" s="149">
        <v>2510118</v>
      </c>
      <c r="E1081" s="149">
        <v>0</v>
      </c>
      <c r="F1081" s="150">
        <v>37500</v>
      </c>
      <c r="G1081" s="149">
        <v>0</v>
      </c>
      <c r="H1081" s="149">
        <v>37500</v>
      </c>
      <c r="I1081" s="149">
        <v>0</v>
      </c>
      <c r="R1081" s="149" t="s">
        <v>453</v>
      </c>
    </row>
    <row r="1082" spans="1:18" s="149" customFormat="1">
      <c r="A1082" s="149" t="s">
        <v>297</v>
      </c>
      <c r="C1082" s="149" t="s">
        <v>112</v>
      </c>
      <c r="D1082" s="149">
        <v>2510118</v>
      </c>
      <c r="E1082" s="149">
        <v>0</v>
      </c>
      <c r="F1082" s="150">
        <v>37500</v>
      </c>
      <c r="G1082" s="149">
        <v>0</v>
      </c>
      <c r="H1082" s="149">
        <v>37500</v>
      </c>
      <c r="I1082" s="149">
        <v>0</v>
      </c>
      <c r="R1082" s="149" t="s">
        <v>453</v>
      </c>
    </row>
    <row r="1083" spans="1:18" s="149" customFormat="1">
      <c r="A1083" s="149" t="s">
        <v>298</v>
      </c>
      <c r="C1083" s="149" t="s">
        <v>112</v>
      </c>
      <c r="D1083" s="149">
        <v>2510118</v>
      </c>
      <c r="E1083" s="149">
        <v>0</v>
      </c>
      <c r="F1083" s="150">
        <v>41250</v>
      </c>
      <c r="G1083" s="149">
        <v>0</v>
      </c>
      <c r="H1083" s="149">
        <v>41250</v>
      </c>
      <c r="I1083" s="149">
        <v>19829.939999999999</v>
      </c>
      <c r="R1083" s="149" t="s">
        <v>453</v>
      </c>
    </row>
    <row r="1084" spans="1:18" s="149" customFormat="1">
      <c r="A1084" s="149" t="s">
        <v>299</v>
      </c>
      <c r="C1084" s="149" t="s">
        <v>112</v>
      </c>
      <c r="D1084" s="149">
        <v>2510118</v>
      </c>
      <c r="E1084" s="149">
        <v>0</v>
      </c>
      <c r="F1084" s="150">
        <v>48750</v>
      </c>
      <c r="G1084" s="149">
        <v>0</v>
      </c>
      <c r="H1084" s="149">
        <v>48750</v>
      </c>
      <c r="I1084" s="149">
        <v>0</v>
      </c>
      <c r="R1084" s="149" t="s">
        <v>453</v>
      </c>
    </row>
    <row r="1085" spans="1:18" s="149" customFormat="1">
      <c r="A1085" s="149" t="s">
        <v>300</v>
      </c>
      <c r="C1085" s="149" t="s">
        <v>112</v>
      </c>
      <c r="D1085" s="149">
        <v>2510118</v>
      </c>
      <c r="E1085" s="149">
        <v>0</v>
      </c>
      <c r="F1085" s="150">
        <v>66000</v>
      </c>
      <c r="G1085" s="149">
        <v>0</v>
      </c>
      <c r="H1085" s="149">
        <v>66000</v>
      </c>
      <c r="I1085" s="149">
        <v>0</v>
      </c>
      <c r="R1085" s="149" t="s">
        <v>453</v>
      </c>
    </row>
    <row r="1086" spans="1:18" s="149" customFormat="1">
      <c r="A1086" s="149" t="s">
        <v>301</v>
      </c>
      <c r="C1086" s="149" t="s">
        <v>112</v>
      </c>
      <c r="D1086" s="149">
        <v>2510118</v>
      </c>
      <c r="E1086" s="149">
        <v>0</v>
      </c>
      <c r="F1086" s="150">
        <v>48000</v>
      </c>
      <c r="G1086" s="149">
        <v>0</v>
      </c>
      <c r="H1086" s="149">
        <v>48000</v>
      </c>
      <c r="I1086" s="149">
        <v>0</v>
      </c>
      <c r="R1086" s="149" t="s">
        <v>453</v>
      </c>
    </row>
    <row r="1087" spans="1:18" s="149" customFormat="1">
      <c r="A1087" s="149" t="s">
        <v>302</v>
      </c>
      <c r="C1087" s="149" t="s">
        <v>112</v>
      </c>
      <c r="D1087" s="149">
        <v>2510118</v>
      </c>
      <c r="E1087" s="149">
        <v>0</v>
      </c>
      <c r="F1087" s="150">
        <v>46500</v>
      </c>
      <c r="G1087" s="149">
        <v>0</v>
      </c>
      <c r="H1087" s="149">
        <v>46500</v>
      </c>
      <c r="I1087" s="149">
        <v>15322.46</v>
      </c>
      <c r="R1087" s="149" t="s">
        <v>453</v>
      </c>
    </row>
    <row r="1088" spans="1:18" s="149" customFormat="1">
      <c r="A1088" s="149" t="s">
        <v>303</v>
      </c>
      <c r="C1088" s="149" t="s">
        <v>112</v>
      </c>
      <c r="D1088" s="149">
        <v>2510118</v>
      </c>
      <c r="E1088" s="149">
        <v>0</v>
      </c>
      <c r="F1088" s="150">
        <v>108000</v>
      </c>
      <c r="G1088" s="149">
        <v>0</v>
      </c>
      <c r="H1088" s="149">
        <v>108000</v>
      </c>
      <c r="I1088" s="149">
        <v>0</v>
      </c>
      <c r="R1088" s="149" t="s">
        <v>453</v>
      </c>
    </row>
    <row r="1089" spans="1:18" s="149" customFormat="1">
      <c r="A1089" s="149" t="s">
        <v>304</v>
      </c>
      <c r="C1089" s="149" t="s">
        <v>112</v>
      </c>
      <c r="D1089" s="149">
        <v>2510118</v>
      </c>
      <c r="E1089" s="149">
        <v>0</v>
      </c>
      <c r="F1089" s="150">
        <v>93750</v>
      </c>
      <c r="G1089" s="149">
        <v>0</v>
      </c>
      <c r="H1089" s="149">
        <v>93750</v>
      </c>
      <c r="I1089" s="149">
        <v>58117.34</v>
      </c>
      <c r="R1089" s="149" t="s">
        <v>453</v>
      </c>
    </row>
    <row r="1090" spans="1:18" s="149" customFormat="1">
      <c r="A1090" s="149" t="s">
        <v>305</v>
      </c>
      <c r="C1090" s="149" t="s">
        <v>112</v>
      </c>
      <c r="D1090" s="149">
        <v>2510118</v>
      </c>
      <c r="E1090" s="149">
        <v>0</v>
      </c>
      <c r="F1090" s="150">
        <v>204000</v>
      </c>
      <c r="G1090" s="149">
        <v>0</v>
      </c>
      <c r="H1090" s="149">
        <v>204000</v>
      </c>
      <c r="I1090" s="149">
        <v>204000</v>
      </c>
      <c r="R1090" s="149" t="s">
        <v>453</v>
      </c>
    </row>
    <row r="1091" spans="1:18" s="149" customFormat="1">
      <c r="A1091" s="149" t="s">
        <v>306</v>
      </c>
      <c r="C1091" s="149" t="s">
        <v>112</v>
      </c>
      <c r="D1091" s="149">
        <v>2510118</v>
      </c>
      <c r="E1091" s="149">
        <v>0</v>
      </c>
      <c r="F1091" s="150">
        <v>229500</v>
      </c>
      <c r="G1091" s="149">
        <v>0</v>
      </c>
      <c r="H1091" s="149">
        <v>229500</v>
      </c>
      <c r="I1091" s="149">
        <v>205026.95</v>
      </c>
      <c r="R1091" s="149" t="s">
        <v>453</v>
      </c>
    </row>
    <row r="1092" spans="1:18" s="149" customFormat="1">
      <c r="A1092" s="149" t="s">
        <v>307</v>
      </c>
      <c r="C1092" s="149" t="s">
        <v>112</v>
      </c>
      <c r="D1092" s="149">
        <v>2510118</v>
      </c>
      <c r="E1092" s="149">
        <v>0</v>
      </c>
      <c r="F1092" s="150">
        <v>235500</v>
      </c>
      <c r="G1092" s="149">
        <v>0</v>
      </c>
      <c r="H1092" s="149">
        <v>235500</v>
      </c>
      <c r="I1092" s="149">
        <v>209781.94</v>
      </c>
      <c r="R1092" s="149" t="s">
        <v>453</v>
      </c>
    </row>
    <row r="1093" spans="1:18" s="149" customFormat="1">
      <c r="A1093" s="149" t="s">
        <v>308</v>
      </c>
      <c r="C1093" s="149" t="s">
        <v>112</v>
      </c>
      <c r="D1093" s="149">
        <v>2510118</v>
      </c>
      <c r="E1093" s="149">
        <v>0</v>
      </c>
      <c r="F1093" s="150">
        <v>48750</v>
      </c>
      <c r="G1093" s="149">
        <v>0</v>
      </c>
      <c r="H1093" s="149">
        <v>48750</v>
      </c>
      <c r="I1093" s="149">
        <v>48614.87</v>
      </c>
      <c r="R1093" s="149" t="s">
        <v>453</v>
      </c>
    </row>
    <row r="1094" spans="1:18" s="149" customFormat="1">
      <c r="A1094" s="149" t="s">
        <v>309</v>
      </c>
      <c r="C1094" s="149" t="s">
        <v>112</v>
      </c>
      <c r="D1094" s="149">
        <v>2510118</v>
      </c>
      <c r="E1094" s="149">
        <v>0</v>
      </c>
      <c r="F1094" s="150">
        <v>46500</v>
      </c>
      <c r="G1094" s="149">
        <v>0</v>
      </c>
      <c r="H1094" s="149">
        <v>46500</v>
      </c>
      <c r="I1094" s="149">
        <v>2744.44</v>
      </c>
      <c r="R1094" s="149" t="s">
        <v>453</v>
      </c>
    </row>
    <row r="1095" spans="1:18" s="149" customFormat="1">
      <c r="A1095" s="149" t="s">
        <v>310</v>
      </c>
      <c r="C1095" s="149" t="s">
        <v>112</v>
      </c>
      <c r="D1095" s="149">
        <v>2510118</v>
      </c>
      <c r="E1095" s="149">
        <v>0</v>
      </c>
      <c r="F1095" s="150">
        <v>18000</v>
      </c>
      <c r="G1095" s="149">
        <v>0</v>
      </c>
      <c r="H1095" s="149">
        <v>0</v>
      </c>
      <c r="I1095" s="149">
        <v>0</v>
      </c>
      <c r="R1095" s="149" t="s">
        <v>453</v>
      </c>
    </row>
    <row r="1096" spans="1:18" s="149" customFormat="1">
      <c r="A1096" s="149" t="s">
        <v>311</v>
      </c>
      <c r="C1096" s="149" t="s">
        <v>112</v>
      </c>
      <c r="D1096" s="149">
        <v>1100117</v>
      </c>
      <c r="E1096" s="149">
        <v>0</v>
      </c>
      <c r="F1096" s="150">
        <v>256016.74</v>
      </c>
      <c r="G1096" s="149">
        <v>0</v>
      </c>
      <c r="H1096" s="149">
        <v>0</v>
      </c>
      <c r="I1096" s="149">
        <v>0</v>
      </c>
      <c r="R1096" s="149" t="s">
        <v>453</v>
      </c>
    </row>
    <row r="1097" spans="1:18" s="149" customFormat="1">
      <c r="A1097" s="149" t="s">
        <v>312</v>
      </c>
      <c r="C1097" s="149" t="s">
        <v>112</v>
      </c>
      <c r="D1097" s="149">
        <v>1100117</v>
      </c>
      <c r="E1097" s="149">
        <v>0</v>
      </c>
      <c r="F1097" s="150">
        <v>77016.240000000005</v>
      </c>
      <c r="G1097" s="149">
        <v>0</v>
      </c>
      <c r="H1097" s="149">
        <v>0</v>
      </c>
      <c r="I1097" s="149">
        <v>0</v>
      </c>
      <c r="R1097" s="149" t="s">
        <v>453</v>
      </c>
    </row>
    <row r="1098" spans="1:18" s="149" customFormat="1">
      <c r="A1098" s="149" t="s">
        <v>313</v>
      </c>
      <c r="C1098" s="149" t="s">
        <v>112</v>
      </c>
      <c r="D1098" s="149">
        <v>1100117</v>
      </c>
      <c r="E1098" s="149">
        <v>0</v>
      </c>
      <c r="F1098" s="150">
        <v>195484.31</v>
      </c>
      <c r="G1098" s="149">
        <v>0</v>
      </c>
      <c r="H1098" s="149">
        <v>0</v>
      </c>
      <c r="I1098" s="149">
        <v>0</v>
      </c>
      <c r="R1098" s="149" t="s">
        <v>453</v>
      </c>
    </row>
    <row r="1099" spans="1:18" s="149" customFormat="1">
      <c r="A1099" s="149" t="s">
        <v>314</v>
      </c>
      <c r="C1099" s="149" t="s">
        <v>112</v>
      </c>
      <c r="D1099" s="149">
        <v>1100117</v>
      </c>
      <c r="E1099" s="149">
        <v>0</v>
      </c>
      <c r="F1099" s="150">
        <v>28429.95</v>
      </c>
      <c r="G1099" s="149">
        <v>0</v>
      </c>
      <c r="H1099" s="149">
        <v>0</v>
      </c>
      <c r="I1099" s="149">
        <v>0</v>
      </c>
      <c r="R1099" s="149" t="s">
        <v>453</v>
      </c>
    </row>
    <row r="1100" spans="1:18" s="149" customFormat="1">
      <c r="A1100" s="149" t="s">
        <v>315</v>
      </c>
      <c r="C1100" s="149" t="s">
        <v>112</v>
      </c>
      <c r="D1100" s="149">
        <v>1100117</v>
      </c>
      <c r="E1100" s="149">
        <v>0</v>
      </c>
      <c r="F1100" s="150">
        <v>86894.61</v>
      </c>
      <c r="G1100" s="149">
        <v>0</v>
      </c>
      <c r="H1100" s="149">
        <v>0</v>
      </c>
      <c r="I1100" s="149">
        <v>0</v>
      </c>
      <c r="R1100" s="149" t="s">
        <v>453</v>
      </c>
    </row>
    <row r="1101" spans="1:18" s="149" customFormat="1">
      <c r="A1101" s="149" t="s">
        <v>316</v>
      </c>
      <c r="C1101" s="149" t="s">
        <v>112</v>
      </c>
      <c r="D1101" s="149">
        <v>1100117</v>
      </c>
      <c r="E1101" s="149">
        <v>0</v>
      </c>
      <c r="F1101" s="150">
        <v>131415.41</v>
      </c>
      <c r="G1101" s="149">
        <v>0</v>
      </c>
      <c r="H1101" s="149">
        <v>0</v>
      </c>
      <c r="I1101" s="149">
        <v>0</v>
      </c>
      <c r="R1101" s="149" t="s">
        <v>453</v>
      </c>
    </row>
    <row r="1102" spans="1:18" s="149" customFormat="1">
      <c r="A1102" s="149" t="s">
        <v>317</v>
      </c>
      <c r="C1102" s="149" t="s">
        <v>112</v>
      </c>
      <c r="D1102" s="149">
        <v>1100117</v>
      </c>
      <c r="E1102" s="149">
        <v>0</v>
      </c>
      <c r="F1102" s="150">
        <v>206074.87</v>
      </c>
      <c r="G1102" s="149">
        <v>0</v>
      </c>
      <c r="H1102" s="149">
        <v>0</v>
      </c>
      <c r="I1102" s="149">
        <v>0</v>
      </c>
      <c r="R1102" s="149" t="s">
        <v>453</v>
      </c>
    </row>
    <row r="1103" spans="1:18" s="149" customFormat="1">
      <c r="A1103" s="149" t="s">
        <v>318</v>
      </c>
      <c r="C1103" s="149" t="s">
        <v>112</v>
      </c>
      <c r="D1103" s="149">
        <v>1100117</v>
      </c>
      <c r="E1103" s="149">
        <v>0</v>
      </c>
      <c r="F1103" s="150">
        <v>1101.33</v>
      </c>
      <c r="G1103" s="149">
        <v>0</v>
      </c>
      <c r="H1103" s="149">
        <v>0</v>
      </c>
      <c r="I1103" s="149">
        <v>0</v>
      </c>
      <c r="R1103" s="149" t="s">
        <v>453</v>
      </c>
    </row>
    <row r="1104" spans="1:18" s="149" customFormat="1">
      <c r="A1104" s="149" t="s">
        <v>319</v>
      </c>
      <c r="C1104" s="149" t="s">
        <v>112</v>
      </c>
      <c r="D1104" s="149">
        <v>1100117</v>
      </c>
      <c r="E1104" s="149">
        <v>0</v>
      </c>
      <c r="F1104" s="149">
        <v>23.12</v>
      </c>
      <c r="G1104" s="149">
        <v>0</v>
      </c>
      <c r="H1104" s="149">
        <v>0</v>
      </c>
      <c r="I1104" s="149">
        <v>0</v>
      </c>
      <c r="R1104" s="149" t="s">
        <v>453</v>
      </c>
    </row>
    <row r="1105" spans="1:18" s="149" customFormat="1">
      <c r="A1105" s="149" t="s">
        <v>319</v>
      </c>
      <c r="C1105" s="149" t="s">
        <v>112</v>
      </c>
      <c r="D1105" s="149">
        <v>2610717</v>
      </c>
      <c r="E1105" s="149">
        <v>0</v>
      </c>
      <c r="F1105" s="149">
        <v>17.84</v>
      </c>
      <c r="G1105" s="149">
        <v>0</v>
      </c>
      <c r="H1105" s="149">
        <v>0</v>
      </c>
      <c r="I1105" s="149">
        <v>0</v>
      </c>
      <c r="R1105" s="149" t="s">
        <v>453</v>
      </c>
    </row>
    <row r="1106" spans="1:18" s="149" customFormat="1">
      <c r="A1106" s="149" t="s">
        <v>320</v>
      </c>
      <c r="C1106" s="149" t="s">
        <v>112</v>
      </c>
      <c r="D1106" s="149">
        <v>1100117</v>
      </c>
      <c r="E1106" s="149">
        <v>0</v>
      </c>
      <c r="F1106" s="149">
        <v>24.37</v>
      </c>
      <c r="G1106" s="149">
        <v>0</v>
      </c>
      <c r="H1106" s="149">
        <v>0</v>
      </c>
      <c r="I1106" s="149">
        <v>0</v>
      </c>
      <c r="R1106" s="149" t="s">
        <v>453</v>
      </c>
    </row>
    <row r="1107" spans="1:18" s="149" customFormat="1">
      <c r="A1107" s="149" t="s">
        <v>320</v>
      </c>
      <c r="C1107" s="149" t="s">
        <v>112</v>
      </c>
      <c r="D1107" s="149">
        <v>2610717</v>
      </c>
      <c r="E1107" s="149">
        <v>0</v>
      </c>
      <c r="F1107" s="149">
        <v>24.37</v>
      </c>
      <c r="G1107" s="149">
        <v>0</v>
      </c>
      <c r="H1107" s="149">
        <v>0</v>
      </c>
      <c r="I1107" s="149">
        <v>0</v>
      </c>
      <c r="R1107" s="149" t="s">
        <v>453</v>
      </c>
    </row>
    <row r="1108" spans="1:18" s="149" customFormat="1">
      <c r="A1108" s="149" t="s">
        <v>321</v>
      </c>
      <c r="C1108" s="149" t="s">
        <v>112</v>
      </c>
      <c r="D1108" s="149">
        <v>1100117</v>
      </c>
      <c r="E1108" s="149">
        <v>0</v>
      </c>
      <c r="F1108" s="150">
        <v>10322.870000000001</v>
      </c>
      <c r="G1108" s="149">
        <v>0</v>
      </c>
      <c r="H1108" s="149">
        <v>0</v>
      </c>
      <c r="I1108" s="149">
        <v>0</v>
      </c>
      <c r="R1108" s="149" t="s">
        <v>453</v>
      </c>
    </row>
    <row r="1109" spans="1:18" s="149" customFormat="1">
      <c r="A1109" s="149" t="s">
        <v>322</v>
      </c>
      <c r="C1109" s="149" t="s">
        <v>112</v>
      </c>
      <c r="D1109" s="149">
        <v>2520317</v>
      </c>
      <c r="E1109" s="149">
        <v>0</v>
      </c>
      <c r="F1109" s="150">
        <v>102756.59</v>
      </c>
      <c r="G1109" s="149">
        <v>0</v>
      </c>
      <c r="H1109" s="149">
        <v>0</v>
      </c>
      <c r="I1109" s="149">
        <v>0</v>
      </c>
      <c r="R1109" s="149" t="s">
        <v>453</v>
      </c>
    </row>
    <row r="1110" spans="1:18" s="149" customFormat="1">
      <c r="A1110" s="149" t="s">
        <v>323</v>
      </c>
      <c r="C1110" s="149" t="s">
        <v>112</v>
      </c>
      <c r="D1110" s="149">
        <v>1100117</v>
      </c>
      <c r="E1110" s="149">
        <v>0</v>
      </c>
      <c r="F1110" s="149">
        <v>50</v>
      </c>
      <c r="G1110" s="149">
        <v>0</v>
      </c>
      <c r="H1110" s="149">
        <v>0</v>
      </c>
      <c r="I1110" s="149">
        <v>0</v>
      </c>
      <c r="R1110" s="149" t="s">
        <v>453</v>
      </c>
    </row>
    <row r="1111" spans="1:18" s="149" customFormat="1">
      <c r="A1111" s="149" t="s">
        <v>323</v>
      </c>
      <c r="C1111" s="149" t="s">
        <v>112</v>
      </c>
      <c r="D1111" s="149">
        <v>1700917</v>
      </c>
      <c r="E1111" s="149">
        <v>0</v>
      </c>
      <c r="F1111" s="149">
        <v>50</v>
      </c>
      <c r="G1111" s="149">
        <v>0</v>
      </c>
      <c r="H1111" s="149">
        <v>0</v>
      </c>
      <c r="I1111" s="149">
        <v>0</v>
      </c>
      <c r="R1111" s="149" t="s">
        <v>453</v>
      </c>
    </row>
    <row r="1112" spans="1:18" s="149" customFormat="1">
      <c r="A1112" s="149" t="s">
        <v>323</v>
      </c>
      <c r="C1112" s="149" t="s">
        <v>112</v>
      </c>
      <c r="D1112" s="149">
        <v>2610717</v>
      </c>
      <c r="E1112" s="149">
        <v>0</v>
      </c>
      <c r="F1112" s="149">
        <v>50</v>
      </c>
      <c r="G1112" s="149">
        <v>0</v>
      </c>
      <c r="H1112" s="149">
        <v>0</v>
      </c>
      <c r="I1112" s="149">
        <v>0</v>
      </c>
      <c r="R1112" s="149" t="s">
        <v>453</v>
      </c>
    </row>
    <row r="1113" spans="1:18" s="149" customFormat="1">
      <c r="A1113" s="149" t="s">
        <v>323</v>
      </c>
      <c r="C1113" s="149" t="s">
        <v>112</v>
      </c>
      <c r="D1113" s="149">
        <v>2520317</v>
      </c>
      <c r="E1113" s="149">
        <v>0</v>
      </c>
      <c r="F1113" s="149">
        <v>50</v>
      </c>
      <c r="G1113" s="149">
        <v>0</v>
      </c>
      <c r="H1113" s="149">
        <v>0</v>
      </c>
      <c r="I1113" s="149">
        <v>0</v>
      </c>
      <c r="R1113" s="149" t="s">
        <v>453</v>
      </c>
    </row>
    <row r="1114" spans="1:18" s="149" customFormat="1">
      <c r="A1114" s="149" t="s">
        <v>324</v>
      </c>
      <c r="C1114" s="149" t="s">
        <v>112</v>
      </c>
      <c r="D1114" s="149">
        <v>1100117</v>
      </c>
      <c r="E1114" s="149">
        <v>0</v>
      </c>
      <c r="F1114" s="149">
        <v>50</v>
      </c>
      <c r="G1114" s="149">
        <v>0</v>
      </c>
      <c r="H1114" s="149">
        <v>0</v>
      </c>
      <c r="I1114" s="149">
        <v>0</v>
      </c>
      <c r="R1114" s="149" t="s">
        <v>453</v>
      </c>
    </row>
    <row r="1115" spans="1:18" s="149" customFormat="1">
      <c r="A1115" s="149" t="s">
        <v>324</v>
      </c>
      <c r="C1115" s="149" t="s">
        <v>112</v>
      </c>
      <c r="D1115" s="149">
        <v>1700917</v>
      </c>
      <c r="E1115" s="149">
        <v>0</v>
      </c>
      <c r="F1115" s="149">
        <v>50</v>
      </c>
      <c r="G1115" s="149">
        <v>0</v>
      </c>
      <c r="H1115" s="149">
        <v>0</v>
      </c>
      <c r="I1115" s="149">
        <v>0</v>
      </c>
      <c r="R1115" s="149" t="s">
        <v>453</v>
      </c>
    </row>
    <row r="1116" spans="1:18" s="149" customFormat="1">
      <c r="A1116" s="149" t="s">
        <v>324</v>
      </c>
      <c r="C1116" s="149" t="s">
        <v>112</v>
      </c>
      <c r="D1116" s="149">
        <v>2610717</v>
      </c>
      <c r="E1116" s="149">
        <v>0</v>
      </c>
      <c r="F1116" s="149">
        <v>50</v>
      </c>
      <c r="G1116" s="149">
        <v>0</v>
      </c>
      <c r="H1116" s="149">
        <v>0</v>
      </c>
      <c r="I1116" s="149">
        <v>0</v>
      </c>
      <c r="R1116" s="149" t="s">
        <v>453</v>
      </c>
    </row>
    <row r="1117" spans="1:18" s="149" customFormat="1">
      <c r="A1117" s="149" t="s">
        <v>324</v>
      </c>
      <c r="C1117" s="149" t="s">
        <v>112</v>
      </c>
      <c r="D1117" s="149">
        <v>2520317</v>
      </c>
      <c r="E1117" s="149">
        <v>0</v>
      </c>
      <c r="F1117" s="149">
        <v>50</v>
      </c>
      <c r="G1117" s="149">
        <v>0</v>
      </c>
      <c r="H1117" s="149">
        <v>0</v>
      </c>
      <c r="I1117" s="149">
        <v>0</v>
      </c>
      <c r="R1117" s="149" t="s">
        <v>453</v>
      </c>
    </row>
    <row r="1118" spans="1:18" s="149" customFormat="1">
      <c r="A1118" s="149" t="s">
        <v>325</v>
      </c>
      <c r="C1118" s="149" t="s">
        <v>112</v>
      </c>
      <c r="D1118" s="149">
        <v>1100117</v>
      </c>
      <c r="E1118" s="149">
        <v>0</v>
      </c>
      <c r="F1118" s="149">
        <v>50</v>
      </c>
      <c r="G1118" s="149">
        <v>0</v>
      </c>
      <c r="H1118" s="149">
        <v>0</v>
      </c>
      <c r="I1118" s="149">
        <v>0</v>
      </c>
      <c r="R1118" s="149" t="s">
        <v>453</v>
      </c>
    </row>
    <row r="1119" spans="1:18" s="149" customFormat="1">
      <c r="A1119" s="149" t="s">
        <v>325</v>
      </c>
      <c r="C1119" s="149" t="s">
        <v>112</v>
      </c>
      <c r="D1119" s="149">
        <v>1700917</v>
      </c>
      <c r="E1119" s="149">
        <v>0</v>
      </c>
      <c r="F1119" s="149">
        <v>50</v>
      </c>
      <c r="G1119" s="149">
        <v>0</v>
      </c>
      <c r="H1119" s="149">
        <v>0</v>
      </c>
      <c r="I1119" s="149">
        <v>0</v>
      </c>
      <c r="R1119" s="149" t="s">
        <v>453</v>
      </c>
    </row>
    <row r="1120" spans="1:18" s="149" customFormat="1">
      <c r="A1120" s="149" t="s">
        <v>325</v>
      </c>
      <c r="C1120" s="149" t="s">
        <v>112</v>
      </c>
      <c r="D1120" s="149">
        <v>2610717</v>
      </c>
      <c r="E1120" s="149">
        <v>0</v>
      </c>
      <c r="F1120" s="149">
        <v>50</v>
      </c>
      <c r="G1120" s="149">
        <v>0</v>
      </c>
      <c r="H1120" s="149">
        <v>0</v>
      </c>
      <c r="I1120" s="149">
        <v>0</v>
      </c>
      <c r="R1120" s="149" t="s">
        <v>453</v>
      </c>
    </row>
    <row r="1121" spans="1:18" s="149" customFormat="1">
      <c r="A1121" s="149" t="s">
        <v>325</v>
      </c>
      <c r="C1121" s="149" t="s">
        <v>112</v>
      </c>
      <c r="D1121" s="149">
        <v>2520317</v>
      </c>
      <c r="E1121" s="149">
        <v>0</v>
      </c>
      <c r="F1121" s="149">
        <v>50</v>
      </c>
      <c r="G1121" s="149">
        <v>0</v>
      </c>
      <c r="H1121" s="149">
        <v>0</v>
      </c>
      <c r="I1121" s="149">
        <v>0</v>
      </c>
      <c r="R1121" s="149" t="s">
        <v>453</v>
      </c>
    </row>
    <row r="1122" spans="1:18" s="149" customFormat="1">
      <c r="A1122" s="149" t="s">
        <v>326</v>
      </c>
      <c r="C1122" s="149" t="s">
        <v>112</v>
      </c>
      <c r="D1122" s="149">
        <v>1100117</v>
      </c>
      <c r="E1122" s="149">
        <v>0</v>
      </c>
      <c r="F1122" s="149">
        <v>50</v>
      </c>
      <c r="G1122" s="149">
        <v>0</v>
      </c>
      <c r="H1122" s="149">
        <v>0</v>
      </c>
      <c r="I1122" s="149">
        <v>0</v>
      </c>
      <c r="R1122" s="149" t="s">
        <v>453</v>
      </c>
    </row>
    <row r="1123" spans="1:18" s="149" customFormat="1">
      <c r="A1123" s="149" t="s">
        <v>326</v>
      </c>
      <c r="C1123" s="149" t="s">
        <v>112</v>
      </c>
      <c r="D1123" s="149">
        <v>1700917</v>
      </c>
      <c r="E1123" s="149">
        <v>0</v>
      </c>
      <c r="F1123" s="149">
        <v>50</v>
      </c>
      <c r="G1123" s="149">
        <v>0</v>
      </c>
      <c r="H1123" s="149">
        <v>0</v>
      </c>
      <c r="I1123" s="149">
        <v>0</v>
      </c>
      <c r="R1123" s="149" t="s">
        <v>453</v>
      </c>
    </row>
    <row r="1124" spans="1:18" s="149" customFormat="1">
      <c r="A1124" s="149" t="s">
        <v>326</v>
      </c>
      <c r="C1124" s="149" t="s">
        <v>112</v>
      </c>
      <c r="D1124" s="149">
        <v>2610717</v>
      </c>
      <c r="E1124" s="149">
        <v>0</v>
      </c>
      <c r="F1124" s="149">
        <v>50</v>
      </c>
      <c r="G1124" s="149">
        <v>0</v>
      </c>
      <c r="H1124" s="149">
        <v>0</v>
      </c>
      <c r="I1124" s="149">
        <v>0</v>
      </c>
      <c r="R1124" s="149" t="s">
        <v>453</v>
      </c>
    </row>
    <row r="1125" spans="1:18" s="149" customFormat="1">
      <c r="A1125" s="149" t="s">
        <v>326</v>
      </c>
      <c r="C1125" s="149" t="s">
        <v>112</v>
      </c>
      <c r="D1125" s="149">
        <v>2520317</v>
      </c>
      <c r="E1125" s="149">
        <v>0</v>
      </c>
      <c r="F1125" s="149">
        <v>50</v>
      </c>
      <c r="G1125" s="149">
        <v>0</v>
      </c>
      <c r="H1125" s="149">
        <v>0</v>
      </c>
      <c r="I1125" s="149">
        <v>0</v>
      </c>
      <c r="R1125" s="149" t="s">
        <v>453</v>
      </c>
    </row>
    <row r="1126" spans="1:18" s="149" customFormat="1">
      <c r="A1126" s="149" t="s">
        <v>327</v>
      </c>
      <c r="C1126" s="149" t="s">
        <v>112</v>
      </c>
      <c r="D1126" s="149">
        <v>1100117</v>
      </c>
      <c r="E1126" s="149">
        <v>0</v>
      </c>
      <c r="F1126" s="149">
        <v>50</v>
      </c>
      <c r="G1126" s="149">
        <v>0</v>
      </c>
      <c r="H1126" s="149">
        <v>0</v>
      </c>
      <c r="I1126" s="149">
        <v>0</v>
      </c>
      <c r="R1126" s="149" t="s">
        <v>453</v>
      </c>
    </row>
    <row r="1127" spans="1:18" s="149" customFormat="1">
      <c r="A1127" s="149" t="s">
        <v>327</v>
      </c>
      <c r="C1127" s="149" t="s">
        <v>112</v>
      </c>
      <c r="D1127" s="149">
        <v>1700917</v>
      </c>
      <c r="E1127" s="149">
        <v>0</v>
      </c>
      <c r="F1127" s="149">
        <v>50</v>
      </c>
      <c r="G1127" s="149">
        <v>0</v>
      </c>
      <c r="H1127" s="149">
        <v>0</v>
      </c>
      <c r="I1127" s="149">
        <v>0</v>
      </c>
      <c r="R1127" s="149" t="s">
        <v>453</v>
      </c>
    </row>
    <row r="1128" spans="1:18" s="149" customFormat="1">
      <c r="A1128" s="149" t="s">
        <v>327</v>
      </c>
      <c r="C1128" s="149" t="s">
        <v>112</v>
      </c>
      <c r="D1128" s="149">
        <v>2610717</v>
      </c>
      <c r="E1128" s="149">
        <v>0</v>
      </c>
      <c r="F1128" s="149">
        <v>50</v>
      </c>
      <c r="G1128" s="149">
        <v>0</v>
      </c>
      <c r="H1128" s="149">
        <v>0</v>
      </c>
      <c r="I1128" s="149">
        <v>0</v>
      </c>
      <c r="R1128" s="149" t="s">
        <v>453</v>
      </c>
    </row>
    <row r="1129" spans="1:18" s="149" customFormat="1">
      <c r="A1129" s="149" t="s">
        <v>327</v>
      </c>
      <c r="C1129" s="149" t="s">
        <v>112</v>
      </c>
      <c r="D1129" s="149">
        <v>2520317</v>
      </c>
      <c r="E1129" s="149">
        <v>0</v>
      </c>
      <c r="F1129" s="149">
        <v>50</v>
      </c>
      <c r="G1129" s="149">
        <v>0</v>
      </c>
      <c r="H1129" s="149">
        <v>0</v>
      </c>
      <c r="I1129" s="149">
        <v>0</v>
      </c>
      <c r="R1129" s="149" t="s">
        <v>453</v>
      </c>
    </row>
    <row r="1130" spans="1:18" s="149" customFormat="1">
      <c r="A1130" s="149" t="s">
        <v>328</v>
      </c>
      <c r="C1130" s="149" t="s">
        <v>112</v>
      </c>
      <c r="D1130" s="149">
        <v>1100117</v>
      </c>
      <c r="E1130" s="149">
        <v>0</v>
      </c>
      <c r="F1130" s="149">
        <v>50</v>
      </c>
      <c r="G1130" s="149">
        <v>0</v>
      </c>
      <c r="H1130" s="149">
        <v>0</v>
      </c>
      <c r="I1130" s="149">
        <v>0</v>
      </c>
      <c r="R1130" s="149" t="s">
        <v>453</v>
      </c>
    </row>
    <row r="1131" spans="1:18" s="149" customFormat="1">
      <c r="A1131" s="149" t="s">
        <v>328</v>
      </c>
      <c r="C1131" s="149" t="s">
        <v>112</v>
      </c>
      <c r="D1131" s="149">
        <v>1700917</v>
      </c>
      <c r="E1131" s="149">
        <v>0</v>
      </c>
      <c r="F1131" s="149">
        <v>50</v>
      </c>
      <c r="G1131" s="149">
        <v>0</v>
      </c>
      <c r="H1131" s="149">
        <v>0</v>
      </c>
      <c r="I1131" s="149">
        <v>0</v>
      </c>
      <c r="R1131" s="149" t="s">
        <v>453</v>
      </c>
    </row>
    <row r="1132" spans="1:18" s="149" customFormat="1">
      <c r="A1132" s="149" t="s">
        <v>328</v>
      </c>
      <c r="C1132" s="149" t="s">
        <v>112</v>
      </c>
      <c r="D1132" s="149">
        <v>2610717</v>
      </c>
      <c r="E1132" s="149">
        <v>0</v>
      </c>
      <c r="F1132" s="149">
        <v>50</v>
      </c>
      <c r="G1132" s="149">
        <v>0</v>
      </c>
      <c r="H1132" s="149">
        <v>0</v>
      </c>
      <c r="I1132" s="149">
        <v>0</v>
      </c>
      <c r="R1132" s="149" t="s">
        <v>453</v>
      </c>
    </row>
    <row r="1133" spans="1:18" s="149" customFormat="1">
      <c r="A1133" s="149" t="s">
        <v>328</v>
      </c>
      <c r="C1133" s="149" t="s">
        <v>112</v>
      </c>
      <c r="D1133" s="149">
        <v>2520317</v>
      </c>
      <c r="E1133" s="149">
        <v>0</v>
      </c>
      <c r="F1133" s="149">
        <v>50</v>
      </c>
      <c r="G1133" s="149">
        <v>0</v>
      </c>
      <c r="H1133" s="149">
        <v>0</v>
      </c>
      <c r="I1133" s="149">
        <v>0</v>
      </c>
      <c r="R1133" s="149" t="s">
        <v>453</v>
      </c>
    </row>
    <row r="1134" spans="1:18" s="149" customFormat="1">
      <c r="A1134" s="149" t="s">
        <v>329</v>
      </c>
      <c r="C1134" s="149" t="s">
        <v>112</v>
      </c>
      <c r="D1134" s="149">
        <v>1100117</v>
      </c>
      <c r="E1134" s="149">
        <v>0</v>
      </c>
      <c r="F1134" s="149">
        <v>50</v>
      </c>
      <c r="G1134" s="149">
        <v>0</v>
      </c>
      <c r="H1134" s="149">
        <v>0</v>
      </c>
      <c r="I1134" s="149">
        <v>0</v>
      </c>
      <c r="R1134" s="149" t="s">
        <v>453</v>
      </c>
    </row>
    <row r="1135" spans="1:18" s="149" customFormat="1">
      <c r="A1135" s="149" t="s">
        <v>329</v>
      </c>
      <c r="C1135" s="149" t="s">
        <v>112</v>
      </c>
      <c r="D1135" s="149">
        <v>1700917</v>
      </c>
      <c r="E1135" s="149">
        <v>0</v>
      </c>
      <c r="F1135" s="149">
        <v>50</v>
      </c>
      <c r="G1135" s="149">
        <v>0</v>
      </c>
      <c r="H1135" s="149">
        <v>0</v>
      </c>
      <c r="I1135" s="149">
        <v>0</v>
      </c>
      <c r="R1135" s="149" t="s">
        <v>453</v>
      </c>
    </row>
    <row r="1136" spans="1:18" s="149" customFormat="1">
      <c r="A1136" s="149" t="s">
        <v>329</v>
      </c>
      <c r="C1136" s="149" t="s">
        <v>112</v>
      </c>
      <c r="D1136" s="149">
        <v>2610717</v>
      </c>
      <c r="E1136" s="149">
        <v>0</v>
      </c>
      <c r="F1136" s="149">
        <v>50</v>
      </c>
      <c r="G1136" s="149">
        <v>0</v>
      </c>
      <c r="H1136" s="149">
        <v>0</v>
      </c>
      <c r="I1136" s="149">
        <v>0</v>
      </c>
      <c r="R1136" s="149" t="s">
        <v>453</v>
      </c>
    </row>
    <row r="1137" spans="1:18" s="149" customFormat="1">
      <c r="A1137" s="149" t="s">
        <v>329</v>
      </c>
      <c r="C1137" s="149" t="s">
        <v>112</v>
      </c>
      <c r="D1137" s="149">
        <v>2520317</v>
      </c>
      <c r="E1137" s="149">
        <v>0</v>
      </c>
      <c r="F1137" s="149">
        <v>50</v>
      </c>
      <c r="G1137" s="149">
        <v>0</v>
      </c>
      <c r="H1137" s="149">
        <v>0</v>
      </c>
      <c r="I1137" s="149">
        <v>0</v>
      </c>
      <c r="R1137" s="149" t="s">
        <v>453</v>
      </c>
    </row>
    <row r="1138" spans="1:18" s="149" customFormat="1">
      <c r="A1138" s="149" t="s">
        <v>330</v>
      </c>
      <c r="C1138" s="149" t="s">
        <v>112</v>
      </c>
      <c r="D1138" s="149">
        <v>1100117</v>
      </c>
      <c r="E1138" s="149">
        <v>0</v>
      </c>
      <c r="F1138" s="149">
        <v>50</v>
      </c>
      <c r="G1138" s="149">
        <v>0</v>
      </c>
      <c r="H1138" s="149">
        <v>0</v>
      </c>
      <c r="I1138" s="149">
        <v>0</v>
      </c>
      <c r="R1138" s="149" t="s">
        <v>453</v>
      </c>
    </row>
    <row r="1139" spans="1:18" s="149" customFormat="1">
      <c r="A1139" s="149" t="s">
        <v>330</v>
      </c>
      <c r="C1139" s="149" t="s">
        <v>112</v>
      </c>
      <c r="D1139" s="149">
        <v>1700917</v>
      </c>
      <c r="E1139" s="149">
        <v>0</v>
      </c>
      <c r="F1139" s="149">
        <v>50</v>
      </c>
      <c r="G1139" s="149">
        <v>0</v>
      </c>
      <c r="H1139" s="149">
        <v>0</v>
      </c>
      <c r="I1139" s="149">
        <v>0</v>
      </c>
      <c r="R1139" s="149" t="s">
        <v>453</v>
      </c>
    </row>
    <row r="1140" spans="1:18" s="149" customFormat="1">
      <c r="A1140" s="149" t="s">
        <v>330</v>
      </c>
      <c r="C1140" s="149" t="s">
        <v>112</v>
      </c>
      <c r="D1140" s="149">
        <v>2610717</v>
      </c>
      <c r="E1140" s="149">
        <v>0</v>
      </c>
      <c r="F1140" s="149">
        <v>50</v>
      </c>
      <c r="G1140" s="149">
        <v>0</v>
      </c>
      <c r="H1140" s="149">
        <v>0</v>
      </c>
      <c r="I1140" s="149">
        <v>0</v>
      </c>
      <c r="R1140" s="149" t="s">
        <v>453</v>
      </c>
    </row>
    <row r="1141" spans="1:18" s="149" customFormat="1">
      <c r="A1141" s="149" t="s">
        <v>330</v>
      </c>
      <c r="C1141" s="149" t="s">
        <v>112</v>
      </c>
      <c r="D1141" s="149">
        <v>2520317</v>
      </c>
      <c r="E1141" s="149">
        <v>0</v>
      </c>
      <c r="F1141" s="149">
        <v>50</v>
      </c>
      <c r="G1141" s="149">
        <v>0</v>
      </c>
      <c r="H1141" s="149">
        <v>0</v>
      </c>
      <c r="I1141" s="149">
        <v>0</v>
      </c>
      <c r="R1141" s="149" t="s">
        <v>453</v>
      </c>
    </row>
    <row r="1142" spans="1:18" s="149" customFormat="1">
      <c r="A1142" s="149" t="s">
        <v>331</v>
      </c>
      <c r="C1142" s="149" t="s">
        <v>112</v>
      </c>
      <c r="D1142" s="149">
        <v>1100117</v>
      </c>
      <c r="E1142" s="149">
        <v>0</v>
      </c>
      <c r="F1142" s="149">
        <v>50</v>
      </c>
      <c r="G1142" s="149">
        <v>0</v>
      </c>
      <c r="H1142" s="149">
        <v>0</v>
      </c>
      <c r="I1142" s="149">
        <v>0</v>
      </c>
      <c r="R1142" s="149" t="s">
        <v>453</v>
      </c>
    </row>
    <row r="1143" spans="1:18" s="149" customFormat="1">
      <c r="A1143" s="149" t="s">
        <v>331</v>
      </c>
      <c r="C1143" s="149" t="s">
        <v>112</v>
      </c>
      <c r="D1143" s="149">
        <v>1700917</v>
      </c>
      <c r="E1143" s="149">
        <v>0</v>
      </c>
      <c r="F1143" s="149">
        <v>50</v>
      </c>
      <c r="G1143" s="149">
        <v>0</v>
      </c>
      <c r="H1143" s="149">
        <v>0</v>
      </c>
      <c r="I1143" s="149">
        <v>0</v>
      </c>
      <c r="R1143" s="149" t="s">
        <v>453</v>
      </c>
    </row>
    <row r="1144" spans="1:18" s="149" customFormat="1">
      <c r="A1144" s="149" t="s">
        <v>331</v>
      </c>
      <c r="C1144" s="149" t="s">
        <v>112</v>
      </c>
      <c r="D1144" s="149">
        <v>2610717</v>
      </c>
      <c r="E1144" s="149">
        <v>0</v>
      </c>
      <c r="F1144" s="149">
        <v>50</v>
      </c>
      <c r="G1144" s="149">
        <v>0</v>
      </c>
      <c r="H1144" s="149">
        <v>0</v>
      </c>
      <c r="I1144" s="149">
        <v>0</v>
      </c>
      <c r="R1144" s="149" t="s">
        <v>453</v>
      </c>
    </row>
    <row r="1145" spans="1:18" s="149" customFormat="1">
      <c r="A1145" s="149" t="s">
        <v>331</v>
      </c>
      <c r="C1145" s="149" t="s">
        <v>112</v>
      </c>
      <c r="D1145" s="149">
        <v>2520317</v>
      </c>
      <c r="E1145" s="149">
        <v>0</v>
      </c>
      <c r="F1145" s="149">
        <v>50</v>
      </c>
      <c r="G1145" s="149">
        <v>0</v>
      </c>
      <c r="H1145" s="149">
        <v>0</v>
      </c>
      <c r="I1145" s="149">
        <v>0</v>
      </c>
      <c r="R1145" s="149" t="s">
        <v>453</v>
      </c>
    </row>
    <row r="1146" spans="1:18" s="149" customFormat="1">
      <c r="A1146" s="149" t="s">
        <v>332</v>
      </c>
      <c r="C1146" s="149" t="s">
        <v>112</v>
      </c>
      <c r="D1146" s="149">
        <v>1100117</v>
      </c>
      <c r="E1146" s="149">
        <v>0</v>
      </c>
      <c r="F1146" s="149">
        <v>50</v>
      </c>
      <c r="G1146" s="149">
        <v>0</v>
      </c>
      <c r="H1146" s="149">
        <v>0</v>
      </c>
      <c r="I1146" s="149">
        <v>0</v>
      </c>
      <c r="R1146" s="149" t="s">
        <v>453</v>
      </c>
    </row>
    <row r="1147" spans="1:18" s="149" customFormat="1">
      <c r="A1147" s="149" t="s">
        <v>332</v>
      </c>
      <c r="C1147" s="149" t="s">
        <v>112</v>
      </c>
      <c r="D1147" s="149">
        <v>1700917</v>
      </c>
      <c r="E1147" s="149">
        <v>0</v>
      </c>
      <c r="F1147" s="149">
        <v>50</v>
      </c>
      <c r="G1147" s="149">
        <v>0</v>
      </c>
      <c r="H1147" s="149">
        <v>0</v>
      </c>
      <c r="I1147" s="149">
        <v>0</v>
      </c>
      <c r="R1147" s="149" t="s">
        <v>453</v>
      </c>
    </row>
    <row r="1148" spans="1:18" s="149" customFormat="1">
      <c r="A1148" s="149" t="s">
        <v>332</v>
      </c>
      <c r="C1148" s="149" t="s">
        <v>112</v>
      </c>
      <c r="D1148" s="149">
        <v>2610717</v>
      </c>
      <c r="E1148" s="149">
        <v>0</v>
      </c>
      <c r="F1148" s="149">
        <v>50</v>
      </c>
      <c r="G1148" s="149">
        <v>0</v>
      </c>
      <c r="H1148" s="149">
        <v>0</v>
      </c>
      <c r="I1148" s="149">
        <v>0</v>
      </c>
      <c r="R1148" s="149" t="s">
        <v>453</v>
      </c>
    </row>
    <row r="1149" spans="1:18" s="149" customFormat="1">
      <c r="A1149" s="149" t="s">
        <v>332</v>
      </c>
      <c r="C1149" s="149" t="s">
        <v>112</v>
      </c>
      <c r="D1149" s="149">
        <v>2520317</v>
      </c>
      <c r="E1149" s="149">
        <v>0</v>
      </c>
      <c r="F1149" s="149">
        <v>50</v>
      </c>
      <c r="G1149" s="149">
        <v>0</v>
      </c>
      <c r="H1149" s="149">
        <v>0</v>
      </c>
      <c r="I1149" s="149">
        <v>0</v>
      </c>
      <c r="R1149" s="149" t="s">
        <v>453</v>
      </c>
    </row>
    <row r="1150" spans="1:18" s="149" customFormat="1">
      <c r="A1150" s="149" t="s">
        <v>333</v>
      </c>
      <c r="C1150" s="149" t="s">
        <v>112</v>
      </c>
      <c r="D1150" s="149">
        <v>1100117</v>
      </c>
      <c r="E1150" s="149">
        <v>0</v>
      </c>
      <c r="F1150" s="149">
        <v>50</v>
      </c>
      <c r="G1150" s="149">
        <v>0</v>
      </c>
      <c r="H1150" s="149">
        <v>0</v>
      </c>
      <c r="I1150" s="149">
        <v>0</v>
      </c>
      <c r="R1150" s="149" t="s">
        <v>453</v>
      </c>
    </row>
    <row r="1151" spans="1:18" s="149" customFormat="1">
      <c r="A1151" s="149" t="s">
        <v>333</v>
      </c>
      <c r="C1151" s="149" t="s">
        <v>112</v>
      </c>
      <c r="D1151" s="149">
        <v>1700917</v>
      </c>
      <c r="E1151" s="149">
        <v>0</v>
      </c>
      <c r="F1151" s="149">
        <v>50</v>
      </c>
      <c r="G1151" s="149">
        <v>0</v>
      </c>
      <c r="H1151" s="149">
        <v>0</v>
      </c>
      <c r="I1151" s="149">
        <v>0</v>
      </c>
      <c r="R1151" s="149" t="s">
        <v>453</v>
      </c>
    </row>
    <row r="1152" spans="1:18" s="149" customFormat="1">
      <c r="A1152" s="149" t="s">
        <v>333</v>
      </c>
      <c r="C1152" s="149" t="s">
        <v>112</v>
      </c>
      <c r="D1152" s="149">
        <v>2610717</v>
      </c>
      <c r="E1152" s="149">
        <v>0</v>
      </c>
      <c r="F1152" s="149">
        <v>50</v>
      </c>
      <c r="G1152" s="149">
        <v>0</v>
      </c>
      <c r="H1152" s="149">
        <v>0</v>
      </c>
      <c r="I1152" s="149">
        <v>0</v>
      </c>
      <c r="R1152" s="149" t="s">
        <v>453</v>
      </c>
    </row>
    <row r="1153" spans="1:18" s="149" customFormat="1">
      <c r="A1153" s="149" t="s">
        <v>333</v>
      </c>
      <c r="C1153" s="149" t="s">
        <v>112</v>
      </c>
      <c r="D1153" s="149">
        <v>2520317</v>
      </c>
      <c r="E1153" s="149">
        <v>0</v>
      </c>
      <c r="F1153" s="149">
        <v>50</v>
      </c>
      <c r="G1153" s="149">
        <v>0</v>
      </c>
      <c r="H1153" s="149">
        <v>0</v>
      </c>
      <c r="I1153" s="149">
        <v>0</v>
      </c>
      <c r="R1153" s="149" t="s">
        <v>453</v>
      </c>
    </row>
    <row r="1154" spans="1:18" s="149" customFormat="1">
      <c r="A1154" s="149" t="s">
        <v>334</v>
      </c>
      <c r="C1154" s="149" t="s">
        <v>112</v>
      </c>
      <c r="D1154" s="149">
        <v>1100117</v>
      </c>
      <c r="E1154" s="149">
        <v>0</v>
      </c>
      <c r="F1154" s="149">
        <v>50</v>
      </c>
      <c r="G1154" s="149">
        <v>0</v>
      </c>
      <c r="H1154" s="149">
        <v>0</v>
      </c>
      <c r="I1154" s="149">
        <v>0</v>
      </c>
      <c r="R1154" s="149" t="s">
        <v>453</v>
      </c>
    </row>
    <row r="1155" spans="1:18" s="149" customFormat="1">
      <c r="A1155" s="149" t="s">
        <v>334</v>
      </c>
      <c r="C1155" s="149" t="s">
        <v>112</v>
      </c>
      <c r="D1155" s="149">
        <v>1700917</v>
      </c>
      <c r="E1155" s="149">
        <v>0</v>
      </c>
      <c r="F1155" s="149">
        <v>50</v>
      </c>
      <c r="G1155" s="149">
        <v>0</v>
      </c>
      <c r="H1155" s="149">
        <v>0</v>
      </c>
      <c r="I1155" s="149">
        <v>0</v>
      </c>
      <c r="R1155" s="149" t="s">
        <v>453</v>
      </c>
    </row>
    <row r="1156" spans="1:18" s="149" customFormat="1">
      <c r="A1156" s="149" t="s">
        <v>334</v>
      </c>
      <c r="C1156" s="149" t="s">
        <v>112</v>
      </c>
      <c r="D1156" s="149">
        <v>2610717</v>
      </c>
      <c r="E1156" s="149">
        <v>0</v>
      </c>
      <c r="F1156" s="149">
        <v>50</v>
      </c>
      <c r="G1156" s="149">
        <v>0</v>
      </c>
      <c r="H1156" s="149">
        <v>0</v>
      </c>
      <c r="I1156" s="149">
        <v>0</v>
      </c>
      <c r="R1156" s="149" t="s">
        <v>453</v>
      </c>
    </row>
    <row r="1157" spans="1:18" s="149" customFormat="1">
      <c r="A1157" s="149" t="s">
        <v>334</v>
      </c>
      <c r="C1157" s="149" t="s">
        <v>112</v>
      </c>
      <c r="D1157" s="149">
        <v>2520317</v>
      </c>
      <c r="E1157" s="149">
        <v>0</v>
      </c>
      <c r="F1157" s="149">
        <v>50</v>
      </c>
      <c r="G1157" s="149">
        <v>0</v>
      </c>
      <c r="H1157" s="149">
        <v>0</v>
      </c>
      <c r="I1157" s="149">
        <v>0</v>
      </c>
      <c r="R1157" s="149" t="s">
        <v>453</v>
      </c>
    </row>
    <row r="1158" spans="1:18" s="149" customFormat="1">
      <c r="A1158" s="149" t="s">
        <v>335</v>
      </c>
      <c r="C1158" s="149" t="s">
        <v>112</v>
      </c>
      <c r="D1158" s="149">
        <v>1100117</v>
      </c>
      <c r="E1158" s="149">
        <v>0</v>
      </c>
      <c r="F1158" s="149">
        <v>50</v>
      </c>
      <c r="G1158" s="149">
        <v>0</v>
      </c>
      <c r="H1158" s="149">
        <v>0</v>
      </c>
      <c r="I1158" s="149">
        <v>0</v>
      </c>
      <c r="R1158" s="149" t="s">
        <v>453</v>
      </c>
    </row>
    <row r="1159" spans="1:18" s="149" customFormat="1">
      <c r="A1159" s="149" t="s">
        <v>335</v>
      </c>
      <c r="C1159" s="149" t="s">
        <v>112</v>
      </c>
      <c r="D1159" s="149">
        <v>1700917</v>
      </c>
      <c r="E1159" s="149">
        <v>0</v>
      </c>
      <c r="F1159" s="149">
        <v>50</v>
      </c>
      <c r="G1159" s="149">
        <v>0</v>
      </c>
      <c r="H1159" s="149">
        <v>0</v>
      </c>
      <c r="I1159" s="149">
        <v>0</v>
      </c>
      <c r="R1159" s="149" t="s">
        <v>453</v>
      </c>
    </row>
    <row r="1160" spans="1:18" s="149" customFormat="1">
      <c r="A1160" s="149" t="s">
        <v>335</v>
      </c>
      <c r="C1160" s="149" t="s">
        <v>112</v>
      </c>
      <c r="D1160" s="149">
        <v>2610717</v>
      </c>
      <c r="E1160" s="149">
        <v>0</v>
      </c>
      <c r="F1160" s="149">
        <v>50</v>
      </c>
      <c r="G1160" s="149">
        <v>0</v>
      </c>
      <c r="H1160" s="149">
        <v>0</v>
      </c>
      <c r="I1160" s="149">
        <v>0</v>
      </c>
      <c r="R1160" s="149" t="s">
        <v>453</v>
      </c>
    </row>
    <row r="1161" spans="1:18" s="149" customFormat="1">
      <c r="A1161" s="149" t="s">
        <v>335</v>
      </c>
      <c r="C1161" s="149" t="s">
        <v>112</v>
      </c>
      <c r="D1161" s="149">
        <v>2520317</v>
      </c>
      <c r="E1161" s="149">
        <v>0</v>
      </c>
      <c r="F1161" s="149">
        <v>50</v>
      </c>
      <c r="G1161" s="149">
        <v>0</v>
      </c>
      <c r="H1161" s="149">
        <v>0</v>
      </c>
      <c r="I1161" s="149">
        <v>0</v>
      </c>
      <c r="R1161" s="149" t="s">
        <v>453</v>
      </c>
    </row>
    <row r="1162" spans="1:18" s="149" customFormat="1">
      <c r="A1162" s="149" t="s">
        <v>336</v>
      </c>
      <c r="C1162" s="149" t="s">
        <v>112</v>
      </c>
      <c r="D1162" s="149">
        <v>1100117</v>
      </c>
      <c r="E1162" s="149">
        <v>0</v>
      </c>
      <c r="F1162" s="149">
        <v>50</v>
      </c>
      <c r="G1162" s="149">
        <v>0</v>
      </c>
      <c r="H1162" s="149">
        <v>0</v>
      </c>
      <c r="I1162" s="149">
        <v>0</v>
      </c>
      <c r="R1162" s="149" t="s">
        <v>453</v>
      </c>
    </row>
    <row r="1163" spans="1:18" s="149" customFormat="1">
      <c r="A1163" s="149" t="s">
        <v>336</v>
      </c>
      <c r="C1163" s="149" t="s">
        <v>112</v>
      </c>
      <c r="D1163" s="149">
        <v>1700917</v>
      </c>
      <c r="E1163" s="149">
        <v>0</v>
      </c>
      <c r="F1163" s="149">
        <v>50</v>
      </c>
      <c r="G1163" s="149">
        <v>0</v>
      </c>
      <c r="H1163" s="149">
        <v>0</v>
      </c>
      <c r="I1163" s="149">
        <v>0</v>
      </c>
      <c r="R1163" s="149" t="s">
        <v>453</v>
      </c>
    </row>
    <row r="1164" spans="1:18" s="149" customFormat="1">
      <c r="A1164" s="149" t="s">
        <v>336</v>
      </c>
      <c r="C1164" s="149" t="s">
        <v>112</v>
      </c>
      <c r="D1164" s="149">
        <v>2610717</v>
      </c>
      <c r="E1164" s="149">
        <v>0</v>
      </c>
      <c r="F1164" s="149">
        <v>50</v>
      </c>
      <c r="G1164" s="149">
        <v>0</v>
      </c>
      <c r="H1164" s="149">
        <v>0</v>
      </c>
      <c r="I1164" s="149">
        <v>0</v>
      </c>
      <c r="R1164" s="149" t="s">
        <v>453</v>
      </c>
    </row>
    <row r="1165" spans="1:18" s="149" customFormat="1">
      <c r="A1165" s="149" t="s">
        <v>336</v>
      </c>
      <c r="C1165" s="149" t="s">
        <v>112</v>
      </c>
      <c r="D1165" s="149">
        <v>2520317</v>
      </c>
      <c r="E1165" s="149">
        <v>0</v>
      </c>
      <c r="F1165" s="149">
        <v>50</v>
      </c>
      <c r="G1165" s="149">
        <v>0</v>
      </c>
      <c r="H1165" s="149">
        <v>0</v>
      </c>
      <c r="I1165" s="149">
        <v>0</v>
      </c>
      <c r="R1165" s="149" t="s">
        <v>453</v>
      </c>
    </row>
    <row r="1166" spans="1:18" s="149" customFormat="1">
      <c r="A1166" s="149" t="s">
        <v>337</v>
      </c>
      <c r="C1166" s="149" t="s">
        <v>112</v>
      </c>
      <c r="D1166" s="149">
        <v>1100117</v>
      </c>
      <c r="E1166" s="149">
        <v>0</v>
      </c>
      <c r="F1166" s="149">
        <v>9.91</v>
      </c>
      <c r="G1166" s="149">
        <v>0</v>
      </c>
      <c r="H1166" s="149">
        <v>0</v>
      </c>
      <c r="I1166" s="149">
        <v>0</v>
      </c>
      <c r="R1166" s="149" t="s">
        <v>453</v>
      </c>
    </row>
    <row r="1167" spans="1:18" s="149" customFormat="1">
      <c r="A1167" s="149" t="s">
        <v>337</v>
      </c>
      <c r="C1167" s="149" t="s">
        <v>112</v>
      </c>
      <c r="D1167" s="149">
        <v>1700917</v>
      </c>
      <c r="E1167" s="149">
        <v>0</v>
      </c>
      <c r="F1167" s="149">
        <v>30.62</v>
      </c>
      <c r="G1167" s="149">
        <v>0</v>
      </c>
      <c r="H1167" s="149">
        <v>0</v>
      </c>
      <c r="I1167" s="149">
        <v>0</v>
      </c>
      <c r="R1167" s="149" t="s">
        <v>453</v>
      </c>
    </row>
    <row r="1168" spans="1:18" s="149" customFormat="1">
      <c r="A1168" s="149" t="s">
        <v>337</v>
      </c>
      <c r="C1168" s="149" t="s">
        <v>112</v>
      </c>
      <c r="D1168" s="149">
        <v>2610717</v>
      </c>
      <c r="E1168" s="149">
        <v>0</v>
      </c>
      <c r="F1168" s="149">
        <v>39.65</v>
      </c>
      <c r="G1168" s="149">
        <v>0</v>
      </c>
      <c r="H1168" s="149">
        <v>0</v>
      </c>
      <c r="I1168" s="149">
        <v>0</v>
      </c>
      <c r="R1168" s="149" t="s">
        <v>453</v>
      </c>
    </row>
    <row r="1169" spans="1:18" s="149" customFormat="1">
      <c r="A1169" s="149" t="s">
        <v>337</v>
      </c>
      <c r="C1169" s="149" t="s">
        <v>112</v>
      </c>
      <c r="D1169" s="149">
        <v>2520317</v>
      </c>
      <c r="E1169" s="149">
        <v>0</v>
      </c>
      <c r="F1169" s="149">
        <v>19.82</v>
      </c>
      <c r="G1169" s="149">
        <v>0</v>
      </c>
      <c r="H1169" s="149">
        <v>0</v>
      </c>
      <c r="I1169" s="149">
        <v>0</v>
      </c>
      <c r="R1169" s="149" t="s">
        <v>453</v>
      </c>
    </row>
    <row r="1170" spans="1:18" s="149" customFormat="1">
      <c r="A1170" s="149" t="s">
        <v>338</v>
      </c>
      <c r="C1170" s="149" t="s">
        <v>112</v>
      </c>
      <c r="D1170" s="149">
        <v>1100117</v>
      </c>
      <c r="E1170" s="149">
        <v>0</v>
      </c>
      <c r="F1170" s="149">
        <v>9.91</v>
      </c>
      <c r="G1170" s="149">
        <v>0</v>
      </c>
      <c r="H1170" s="149">
        <v>0</v>
      </c>
      <c r="I1170" s="149">
        <v>0</v>
      </c>
      <c r="R1170" s="149" t="s">
        <v>453</v>
      </c>
    </row>
    <row r="1171" spans="1:18" s="149" customFormat="1">
      <c r="A1171" s="149" t="s">
        <v>338</v>
      </c>
      <c r="C1171" s="149" t="s">
        <v>112</v>
      </c>
      <c r="D1171" s="149">
        <v>1700917</v>
      </c>
      <c r="E1171" s="149">
        <v>0</v>
      </c>
      <c r="F1171" s="149">
        <v>30.62</v>
      </c>
      <c r="G1171" s="149">
        <v>0</v>
      </c>
      <c r="H1171" s="149">
        <v>0</v>
      </c>
      <c r="I1171" s="149">
        <v>0</v>
      </c>
      <c r="R1171" s="149" t="s">
        <v>453</v>
      </c>
    </row>
    <row r="1172" spans="1:18" s="149" customFormat="1">
      <c r="A1172" s="149" t="s">
        <v>338</v>
      </c>
      <c r="C1172" s="149" t="s">
        <v>112</v>
      </c>
      <c r="D1172" s="149">
        <v>2610717</v>
      </c>
      <c r="E1172" s="149">
        <v>0</v>
      </c>
      <c r="F1172" s="149">
        <v>39.65</v>
      </c>
      <c r="G1172" s="149">
        <v>0</v>
      </c>
      <c r="H1172" s="149">
        <v>0</v>
      </c>
      <c r="I1172" s="149">
        <v>0</v>
      </c>
      <c r="R1172" s="149" t="s">
        <v>453</v>
      </c>
    </row>
    <row r="1173" spans="1:18" s="149" customFormat="1">
      <c r="A1173" s="149" t="s">
        <v>338</v>
      </c>
      <c r="C1173" s="149" t="s">
        <v>112</v>
      </c>
      <c r="D1173" s="149">
        <v>2520317</v>
      </c>
      <c r="E1173" s="149">
        <v>0</v>
      </c>
      <c r="F1173" s="149">
        <v>19.82</v>
      </c>
      <c r="G1173" s="149">
        <v>0</v>
      </c>
      <c r="H1173" s="149">
        <v>0</v>
      </c>
      <c r="I1173" s="149">
        <v>0</v>
      </c>
      <c r="R1173" s="149" t="s">
        <v>453</v>
      </c>
    </row>
    <row r="1174" spans="1:18" s="149" customFormat="1">
      <c r="A1174" s="149" t="s">
        <v>339</v>
      </c>
      <c r="C1174" s="149" t="s">
        <v>112</v>
      </c>
      <c r="D1174" s="149">
        <v>1100117</v>
      </c>
      <c r="E1174" s="149">
        <v>0</v>
      </c>
      <c r="F1174" s="149">
        <v>9.91</v>
      </c>
      <c r="G1174" s="149">
        <v>0</v>
      </c>
      <c r="H1174" s="149">
        <v>0</v>
      </c>
      <c r="I1174" s="149">
        <v>0</v>
      </c>
      <c r="R1174" s="149" t="s">
        <v>453</v>
      </c>
    </row>
    <row r="1175" spans="1:18" s="149" customFormat="1">
      <c r="A1175" s="149" t="s">
        <v>339</v>
      </c>
      <c r="C1175" s="149" t="s">
        <v>112</v>
      </c>
      <c r="D1175" s="149">
        <v>1700917</v>
      </c>
      <c r="E1175" s="149">
        <v>0</v>
      </c>
      <c r="F1175" s="149">
        <v>30.62</v>
      </c>
      <c r="G1175" s="149">
        <v>0</v>
      </c>
      <c r="H1175" s="149">
        <v>0</v>
      </c>
      <c r="I1175" s="149">
        <v>0</v>
      </c>
      <c r="R1175" s="149" t="s">
        <v>453</v>
      </c>
    </row>
    <row r="1176" spans="1:18" s="149" customFormat="1">
      <c r="A1176" s="149" t="s">
        <v>339</v>
      </c>
      <c r="C1176" s="149" t="s">
        <v>112</v>
      </c>
      <c r="D1176" s="149">
        <v>2610717</v>
      </c>
      <c r="E1176" s="149">
        <v>0</v>
      </c>
      <c r="F1176" s="149">
        <v>39.65</v>
      </c>
      <c r="G1176" s="149">
        <v>0</v>
      </c>
      <c r="H1176" s="149">
        <v>0</v>
      </c>
      <c r="I1176" s="149">
        <v>0</v>
      </c>
      <c r="R1176" s="149" t="s">
        <v>453</v>
      </c>
    </row>
    <row r="1177" spans="1:18" s="149" customFormat="1">
      <c r="A1177" s="149" t="s">
        <v>339</v>
      </c>
      <c r="C1177" s="149" t="s">
        <v>112</v>
      </c>
      <c r="D1177" s="149">
        <v>2520317</v>
      </c>
      <c r="E1177" s="149">
        <v>0</v>
      </c>
      <c r="F1177" s="149">
        <v>19.82</v>
      </c>
      <c r="G1177" s="149">
        <v>0</v>
      </c>
      <c r="H1177" s="149">
        <v>0</v>
      </c>
      <c r="I1177" s="149">
        <v>0</v>
      </c>
      <c r="R1177" s="149" t="s">
        <v>453</v>
      </c>
    </row>
    <row r="1178" spans="1:18" s="149" customFormat="1">
      <c r="A1178" s="149" t="s">
        <v>340</v>
      </c>
      <c r="C1178" s="149" t="s">
        <v>112</v>
      </c>
      <c r="D1178" s="149">
        <v>1100117</v>
      </c>
      <c r="E1178" s="149">
        <v>0</v>
      </c>
      <c r="F1178" s="149">
        <v>9.91</v>
      </c>
      <c r="G1178" s="149">
        <v>0</v>
      </c>
      <c r="H1178" s="149">
        <v>0</v>
      </c>
      <c r="I1178" s="149">
        <v>0</v>
      </c>
      <c r="R1178" s="149" t="s">
        <v>453</v>
      </c>
    </row>
    <row r="1179" spans="1:18" s="149" customFormat="1">
      <c r="A1179" s="149" t="s">
        <v>340</v>
      </c>
      <c r="C1179" s="149" t="s">
        <v>112</v>
      </c>
      <c r="D1179" s="149">
        <v>1700917</v>
      </c>
      <c r="E1179" s="149">
        <v>0</v>
      </c>
      <c r="F1179" s="149">
        <v>30.62</v>
      </c>
      <c r="G1179" s="149">
        <v>0</v>
      </c>
      <c r="H1179" s="149">
        <v>0</v>
      </c>
      <c r="I1179" s="149">
        <v>0</v>
      </c>
      <c r="R1179" s="149" t="s">
        <v>453</v>
      </c>
    </row>
    <row r="1180" spans="1:18" s="149" customFormat="1">
      <c r="A1180" s="149" t="s">
        <v>340</v>
      </c>
      <c r="C1180" s="149" t="s">
        <v>112</v>
      </c>
      <c r="D1180" s="149">
        <v>2610717</v>
      </c>
      <c r="E1180" s="149">
        <v>0</v>
      </c>
      <c r="F1180" s="149">
        <v>39.65</v>
      </c>
      <c r="G1180" s="149">
        <v>0</v>
      </c>
      <c r="H1180" s="149">
        <v>0</v>
      </c>
      <c r="I1180" s="149">
        <v>0</v>
      </c>
      <c r="R1180" s="149" t="s">
        <v>453</v>
      </c>
    </row>
    <row r="1181" spans="1:18" s="149" customFormat="1">
      <c r="A1181" s="149" t="s">
        <v>340</v>
      </c>
      <c r="C1181" s="149" t="s">
        <v>112</v>
      </c>
      <c r="D1181" s="149">
        <v>2520317</v>
      </c>
      <c r="E1181" s="149">
        <v>0</v>
      </c>
      <c r="F1181" s="149">
        <v>19.82</v>
      </c>
      <c r="G1181" s="149">
        <v>0</v>
      </c>
      <c r="H1181" s="149">
        <v>0</v>
      </c>
      <c r="I1181" s="149">
        <v>0</v>
      </c>
      <c r="R1181" s="149" t="s">
        <v>453</v>
      </c>
    </row>
    <row r="1182" spans="1:18" s="149" customFormat="1">
      <c r="A1182" s="149" t="s">
        <v>341</v>
      </c>
      <c r="C1182" s="149" t="s">
        <v>112</v>
      </c>
      <c r="D1182" s="149">
        <v>1100117</v>
      </c>
      <c r="E1182" s="149">
        <v>0</v>
      </c>
      <c r="F1182" s="149">
        <v>9.91</v>
      </c>
      <c r="G1182" s="149">
        <v>0</v>
      </c>
      <c r="H1182" s="149">
        <v>0</v>
      </c>
      <c r="I1182" s="149">
        <v>0</v>
      </c>
      <c r="R1182" s="149" t="s">
        <v>453</v>
      </c>
    </row>
    <row r="1183" spans="1:18" s="149" customFormat="1">
      <c r="A1183" s="149" t="s">
        <v>341</v>
      </c>
      <c r="C1183" s="149" t="s">
        <v>112</v>
      </c>
      <c r="D1183" s="149">
        <v>1700917</v>
      </c>
      <c r="E1183" s="149">
        <v>0</v>
      </c>
      <c r="F1183" s="149">
        <v>30.62</v>
      </c>
      <c r="G1183" s="149">
        <v>0</v>
      </c>
      <c r="H1183" s="149">
        <v>0</v>
      </c>
      <c r="I1183" s="149">
        <v>0</v>
      </c>
      <c r="R1183" s="149" t="s">
        <v>453</v>
      </c>
    </row>
    <row r="1184" spans="1:18" s="149" customFormat="1">
      <c r="A1184" s="149" t="s">
        <v>341</v>
      </c>
      <c r="C1184" s="149" t="s">
        <v>112</v>
      </c>
      <c r="D1184" s="149">
        <v>2610717</v>
      </c>
      <c r="E1184" s="149">
        <v>0</v>
      </c>
      <c r="F1184" s="149">
        <v>39.65</v>
      </c>
      <c r="G1184" s="149">
        <v>0</v>
      </c>
      <c r="H1184" s="149">
        <v>0</v>
      </c>
      <c r="I1184" s="149">
        <v>0</v>
      </c>
      <c r="R1184" s="149" t="s">
        <v>453</v>
      </c>
    </row>
    <row r="1185" spans="1:18" s="149" customFormat="1">
      <c r="A1185" s="149" t="s">
        <v>341</v>
      </c>
      <c r="C1185" s="149" t="s">
        <v>112</v>
      </c>
      <c r="D1185" s="149">
        <v>2520317</v>
      </c>
      <c r="E1185" s="149">
        <v>0</v>
      </c>
      <c r="F1185" s="149">
        <v>19.82</v>
      </c>
      <c r="G1185" s="149">
        <v>0</v>
      </c>
      <c r="H1185" s="149">
        <v>0</v>
      </c>
      <c r="I1185" s="149">
        <v>0</v>
      </c>
      <c r="R1185" s="149" t="s">
        <v>453</v>
      </c>
    </row>
    <row r="1186" spans="1:18" s="149" customFormat="1">
      <c r="A1186" s="149" t="s">
        <v>342</v>
      </c>
      <c r="C1186" s="149" t="s">
        <v>112</v>
      </c>
      <c r="D1186" s="149">
        <v>1100117</v>
      </c>
      <c r="E1186" s="149">
        <v>0</v>
      </c>
      <c r="F1186" s="149">
        <v>9.91</v>
      </c>
      <c r="G1186" s="149">
        <v>0</v>
      </c>
      <c r="H1186" s="149">
        <v>0</v>
      </c>
      <c r="I1186" s="149">
        <v>0</v>
      </c>
      <c r="R1186" s="149" t="s">
        <v>453</v>
      </c>
    </row>
    <row r="1187" spans="1:18" s="149" customFormat="1">
      <c r="A1187" s="149" t="s">
        <v>342</v>
      </c>
      <c r="C1187" s="149" t="s">
        <v>112</v>
      </c>
      <c r="D1187" s="149">
        <v>1700917</v>
      </c>
      <c r="E1187" s="149">
        <v>0</v>
      </c>
      <c r="F1187" s="149">
        <v>30.62</v>
      </c>
      <c r="G1187" s="149">
        <v>0</v>
      </c>
      <c r="H1187" s="149">
        <v>0</v>
      </c>
      <c r="I1187" s="149">
        <v>0</v>
      </c>
      <c r="R1187" s="149" t="s">
        <v>453</v>
      </c>
    </row>
    <row r="1188" spans="1:18" s="149" customFormat="1">
      <c r="A1188" s="149" t="s">
        <v>342</v>
      </c>
      <c r="C1188" s="149" t="s">
        <v>112</v>
      </c>
      <c r="D1188" s="149">
        <v>2610717</v>
      </c>
      <c r="E1188" s="149">
        <v>0</v>
      </c>
      <c r="F1188" s="149">
        <v>39.65</v>
      </c>
      <c r="G1188" s="149">
        <v>0</v>
      </c>
      <c r="H1188" s="149">
        <v>0</v>
      </c>
      <c r="I1188" s="149">
        <v>0</v>
      </c>
      <c r="R1188" s="149" t="s">
        <v>453</v>
      </c>
    </row>
    <row r="1189" spans="1:18" s="149" customFormat="1">
      <c r="A1189" s="149" t="s">
        <v>342</v>
      </c>
      <c r="C1189" s="149" t="s">
        <v>112</v>
      </c>
      <c r="D1189" s="149">
        <v>2520317</v>
      </c>
      <c r="E1189" s="149">
        <v>0</v>
      </c>
      <c r="F1189" s="149">
        <v>19.82</v>
      </c>
      <c r="G1189" s="149">
        <v>0</v>
      </c>
      <c r="H1189" s="149">
        <v>0</v>
      </c>
      <c r="I1189" s="149">
        <v>0</v>
      </c>
      <c r="R1189" s="149" t="s">
        <v>453</v>
      </c>
    </row>
    <row r="1190" spans="1:18" s="149" customFormat="1">
      <c r="A1190" s="149" t="s">
        <v>343</v>
      </c>
      <c r="C1190" s="149" t="s">
        <v>112</v>
      </c>
      <c r="D1190" s="149">
        <v>1100117</v>
      </c>
      <c r="E1190" s="149">
        <v>0</v>
      </c>
      <c r="F1190" s="149">
        <v>9.91</v>
      </c>
      <c r="G1190" s="149">
        <v>0</v>
      </c>
      <c r="H1190" s="149">
        <v>0</v>
      </c>
      <c r="I1190" s="149">
        <v>0</v>
      </c>
      <c r="R1190" s="149" t="s">
        <v>453</v>
      </c>
    </row>
    <row r="1191" spans="1:18" s="149" customFormat="1">
      <c r="A1191" s="149" t="s">
        <v>343</v>
      </c>
      <c r="C1191" s="149" t="s">
        <v>112</v>
      </c>
      <c r="D1191" s="149">
        <v>1700917</v>
      </c>
      <c r="E1191" s="149">
        <v>0</v>
      </c>
      <c r="F1191" s="149">
        <v>30.62</v>
      </c>
      <c r="G1191" s="149">
        <v>0</v>
      </c>
      <c r="H1191" s="149">
        <v>0</v>
      </c>
      <c r="I1191" s="149">
        <v>0</v>
      </c>
      <c r="R1191" s="149" t="s">
        <v>453</v>
      </c>
    </row>
    <row r="1192" spans="1:18" s="149" customFormat="1">
      <c r="A1192" s="149" t="s">
        <v>343</v>
      </c>
      <c r="C1192" s="149" t="s">
        <v>112</v>
      </c>
      <c r="D1192" s="149">
        <v>2610717</v>
      </c>
      <c r="E1192" s="149">
        <v>0</v>
      </c>
      <c r="F1192" s="149">
        <v>39.65</v>
      </c>
      <c r="G1192" s="149">
        <v>0</v>
      </c>
      <c r="H1192" s="149">
        <v>0</v>
      </c>
      <c r="I1192" s="149">
        <v>0</v>
      </c>
      <c r="R1192" s="149" t="s">
        <v>453</v>
      </c>
    </row>
    <row r="1193" spans="1:18" s="149" customFormat="1">
      <c r="A1193" s="149" t="s">
        <v>343</v>
      </c>
      <c r="C1193" s="149" t="s">
        <v>112</v>
      </c>
      <c r="D1193" s="149">
        <v>2520317</v>
      </c>
      <c r="E1193" s="149">
        <v>0</v>
      </c>
      <c r="F1193" s="149">
        <v>19.82</v>
      </c>
      <c r="G1193" s="149">
        <v>0</v>
      </c>
      <c r="H1193" s="149">
        <v>0</v>
      </c>
      <c r="I1193" s="149">
        <v>0</v>
      </c>
      <c r="R1193" s="149" t="s">
        <v>453</v>
      </c>
    </row>
    <row r="1194" spans="1:18" s="149" customFormat="1">
      <c r="A1194" s="149" t="s">
        <v>344</v>
      </c>
      <c r="C1194" s="149" t="s">
        <v>112</v>
      </c>
      <c r="D1194" s="149">
        <v>1100117</v>
      </c>
      <c r="E1194" s="149">
        <v>0</v>
      </c>
      <c r="F1194" s="149">
        <v>9.91</v>
      </c>
      <c r="G1194" s="149">
        <v>0</v>
      </c>
      <c r="H1194" s="149">
        <v>0</v>
      </c>
      <c r="I1194" s="149">
        <v>0</v>
      </c>
      <c r="R1194" s="149" t="s">
        <v>453</v>
      </c>
    </row>
    <row r="1195" spans="1:18" s="149" customFormat="1">
      <c r="A1195" s="149" t="s">
        <v>344</v>
      </c>
      <c r="C1195" s="149" t="s">
        <v>112</v>
      </c>
      <c r="D1195" s="149">
        <v>1700917</v>
      </c>
      <c r="E1195" s="149">
        <v>0</v>
      </c>
      <c r="F1195" s="149">
        <v>30.62</v>
      </c>
      <c r="G1195" s="149">
        <v>0</v>
      </c>
      <c r="H1195" s="149">
        <v>0</v>
      </c>
      <c r="I1195" s="149">
        <v>0</v>
      </c>
      <c r="R1195" s="149" t="s">
        <v>453</v>
      </c>
    </row>
    <row r="1196" spans="1:18" s="149" customFormat="1">
      <c r="A1196" s="149" t="s">
        <v>344</v>
      </c>
      <c r="C1196" s="149" t="s">
        <v>112</v>
      </c>
      <c r="D1196" s="149">
        <v>2610717</v>
      </c>
      <c r="E1196" s="149">
        <v>0</v>
      </c>
      <c r="F1196" s="149">
        <v>39.65</v>
      </c>
      <c r="G1196" s="149">
        <v>0</v>
      </c>
      <c r="H1196" s="149">
        <v>0</v>
      </c>
      <c r="I1196" s="149">
        <v>0</v>
      </c>
      <c r="R1196" s="149" t="s">
        <v>453</v>
      </c>
    </row>
    <row r="1197" spans="1:18" s="149" customFormat="1">
      <c r="A1197" s="149" t="s">
        <v>344</v>
      </c>
      <c r="C1197" s="149" t="s">
        <v>112</v>
      </c>
      <c r="D1197" s="149">
        <v>2520317</v>
      </c>
      <c r="E1197" s="149">
        <v>0</v>
      </c>
      <c r="F1197" s="149">
        <v>19.82</v>
      </c>
      <c r="G1197" s="149">
        <v>0</v>
      </c>
      <c r="H1197" s="149">
        <v>0</v>
      </c>
      <c r="I1197" s="149">
        <v>0</v>
      </c>
      <c r="R1197" s="149" t="s">
        <v>453</v>
      </c>
    </row>
    <row r="1198" spans="1:18" s="149" customFormat="1">
      <c r="A1198" s="149" t="s">
        <v>345</v>
      </c>
      <c r="C1198" s="149" t="s">
        <v>112</v>
      </c>
      <c r="D1198" s="149">
        <v>1100117</v>
      </c>
      <c r="E1198" s="149">
        <v>0</v>
      </c>
      <c r="F1198" s="149">
        <v>9.91</v>
      </c>
      <c r="G1198" s="149">
        <v>0</v>
      </c>
      <c r="H1198" s="149">
        <v>0</v>
      </c>
      <c r="I1198" s="149">
        <v>0</v>
      </c>
      <c r="R1198" s="149" t="s">
        <v>453</v>
      </c>
    </row>
    <row r="1199" spans="1:18" s="149" customFormat="1">
      <c r="A1199" s="149" t="s">
        <v>345</v>
      </c>
      <c r="C1199" s="149" t="s">
        <v>112</v>
      </c>
      <c r="D1199" s="149">
        <v>1700917</v>
      </c>
      <c r="E1199" s="149">
        <v>0</v>
      </c>
      <c r="F1199" s="149">
        <v>30.62</v>
      </c>
      <c r="G1199" s="149">
        <v>0</v>
      </c>
      <c r="H1199" s="149">
        <v>0</v>
      </c>
      <c r="I1199" s="149">
        <v>0</v>
      </c>
      <c r="R1199" s="149" t="s">
        <v>453</v>
      </c>
    </row>
    <row r="1200" spans="1:18" s="149" customFormat="1">
      <c r="A1200" s="149" t="s">
        <v>345</v>
      </c>
      <c r="C1200" s="149" t="s">
        <v>112</v>
      </c>
      <c r="D1200" s="149">
        <v>2610717</v>
      </c>
      <c r="E1200" s="149">
        <v>0</v>
      </c>
      <c r="F1200" s="149">
        <v>39.65</v>
      </c>
      <c r="G1200" s="149">
        <v>0</v>
      </c>
      <c r="H1200" s="149">
        <v>0</v>
      </c>
      <c r="I1200" s="149">
        <v>0</v>
      </c>
      <c r="R1200" s="149" t="s">
        <v>453</v>
      </c>
    </row>
    <row r="1201" spans="1:18" s="149" customFormat="1">
      <c r="A1201" s="149" t="s">
        <v>345</v>
      </c>
      <c r="C1201" s="149" t="s">
        <v>112</v>
      </c>
      <c r="D1201" s="149">
        <v>2520317</v>
      </c>
      <c r="E1201" s="149">
        <v>0</v>
      </c>
      <c r="F1201" s="149">
        <v>19.82</v>
      </c>
      <c r="G1201" s="149">
        <v>0</v>
      </c>
      <c r="H1201" s="149">
        <v>0</v>
      </c>
      <c r="I1201" s="149">
        <v>0</v>
      </c>
      <c r="R1201" s="149" t="s">
        <v>453</v>
      </c>
    </row>
    <row r="1202" spans="1:18" s="149" customFormat="1">
      <c r="A1202" s="149" t="s">
        <v>345</v>
      </c>
      <c r="C1202" s="149" t="s">
        <v>112</v>
      </c>
      <c r="D1202" s="149">
        <v>1100117</v>
      </c>
      <c r="E1202" s="149">
        <v>0</v>
      </c>
      <c r="F1202" s="150">
        <v>22202.880000000001</v>
      </c>
      <c r="G1202" s="149">
        <v>0</v>
      </c>
      <c r="H1202" s="149">
        <v>22202.880000000001</v>
      </c>
      <c r="I1202" s="149">
        <v>22202.880000000001</v>
      </c>
      <c r="R1202" s="149" t="s">
        <v>453</v>
      </c>
    </row>
    <row r="1203" spans="1:18" s="149" customFormat="1">
      <c r="A1203" s="149" t="s">
        <v>345</v>
      </c>
      <c r="C1203" s="149" t="s">
        <v>112</v>
      </c>
      <c r="D1203" s="149">
        <v>1700917</v>
      </c>
      <c r="E1203" s="149">
        <v>0</v>
      </c>
      <c r="F1203" s="150">
        <v>68579.839999999997</v>
      </c>
      <c r="G1203" s="149">
        <v>0</v>
      </c>
      <c r="H1203" s="149">
        <v>68579.839999999997</v>
      </c>
      <c r="I1203" s="149">
        <v>68579.839999999997</v>
      </c>
      <c r="R1203" s="149" t="s">
        <v>453</v>
      </c>
    </row>
    <row r="1204" spans="1:18" s="149" customFormat="1">
      <c r="A1204" s="149" t="s">
        <v>345</v>
      </c>
      <c r="C1204" s="149" t="s">
        <v>112</v>
      </c>
      <c r="D1204" s="149">
        <v>2520317</v>
      </c>
      <c r="E1204" s="149">
        <v>0</v>
      </c>
      <c r="F1204" s="150">
        <v>44405.760000000002</v>
      </c>
      <c r="G1204" s="149">
        <v>0</v>
      </c>
      <c r="H1204" s="149">
        <v>44405.760000000002</v>
      </c>
      <c r="I1204" s="149">
        <v>44405.760000000002</v>
      </c>
      <c r="R1204" s="149" t="s">
        <v>453</v>
      </c>
    </row>
    <row r="1205" spans="1:18" s="149" customFormat="1">
      <c r="A1205" s="149" t="s">
        <v>345</v>
      </c>
      <c r="C1205" s="149" t="s">
        <v>112</v>
      </c>
      <c r="D1205" s="149">
        <v>2610717</v>
      </c>
      <c r="E1205" s="149">
        <v>0</v>
      </c>
      <c r="F1205" s="150">
        <v>88811.520000000004</v>
      </c>
      <c r="G1205" s="149">
        <v>0</v>
      </c>
      <c r="H1205" s="149">
        <v>88811.520000000004</v>
      </c>
      <c r="I1205" s="149">
        <v>88811.520000000004</v>
      </c>
      <c r="R1205" s="149" t="s">
        <v>453</v>
      </c>
    </row>
    <row r="1206" spans="1:18" s="149" customFormat="1">
      <c r="A1206" s="149" t="s">
        <v>346</v>
      </c>
      <c r="C1206" s="149" t="s">
        <v>112</v>
      </c>
      <c r="D1206" s="149">
        <v>1100117</v>
      </c>
      <c r="E1206" s="149">
        <v>0</v>
      </c>
      <c r="F1206" s="149">
        <v>9.91</v>
      </c>
      <c r="G1206" s="149">
        <v>0</v>
      </c>
      <c r="H1206" s="149">
        <v>0</v>
      </c>
      <c r="I1206" s="149">
        <v>0</v>
      </c>
      <c r="R1206" s="149" t="s">
        <v>453</v>
      </c>
    </row>
    <row r="1207" spans="1:18" s="149" customFormat="1">
      <c r="A1207" s="149" t="s">
        <v>346</v>
      </c>
      <c r="C1207" s="149" t="s">
        <v>112</v>
      </c>
      <c r="D1207" s="149">
        <v>1700917</v>
      </c>
      <c r="E1207" s="149">
        <v>0</v>
      </c>
      <c r="F1207" s="149">
        <v>30.62</v>
      </c>
      <c r="G1207" s="149">
        <v>0</v>
      </c>
      <c r="H1207" s="149">
        <v>0</v>
      </c>
      <c r="I1207" s="149">
        <v>0</v>
      </c>
      <c r="R1207" s="149" t="s">
        <v>453</v>
      </c>
    </row>
    <row r="1208" spans="1:18" s="149" customFormat="1">
      <c r="A1208" s="149" t="s">
        <v>346</v>
      </c>
      <c r="C1208" s="149" t="s">
        <v>112</v>
      </c>
      <c r="D1208" s="149">
        <v>2610717</v>
      </c>
      <c r="E1208" s="149">
        <v>0</v>
      </c>
      <c r="F1208" s="149">
        <v>39.65</v>
      </c>
      <c r="G1208" s="149">
        <v>0</v>
      </c>
      <c r="H1208" s="149">
        <v>0</v>
      </c>
      <c r="I1208" s="149">
        <v>0</v>
      </c>
      <c r="R1208" s="149" t="s">
        <v>453</v>
      </c>
    </row>
    <row r="1209" spans="1:18" s="149" customFormat="1">
      <c r="A1209" s="149" t="s">
        <v>346</v>
      </c>
      <c r="C1209" s="149" t="s">
        <v>112</v>
      </c>
      <c r="D1209" s="149">
        <v>2520317</v>
      </c>
      <c r="E1209" s="149">
        <v>0</v>
      </c>
      <c r="F1209" s="149">
        <v>19.82</v>
      </c>
      <c r="G1209" s="149">
        <v>0</v>
      </c>
      <c r="H1209" s="149">
        <v>0</v>
      </c>
      <c r="I1209" s="149">
        <v>0</v>
      </c>
      <c r="R1209" s="149" t="s">
        <v>453</v>
      </c>
    </row>
    <row r="1210" spans="1:18" s="149" customFormat="1">
      <c r="A1210" s="149" t="s">
        <v>346</v>
      </c>
      <c r="C1210" s="149" t="s">
        <v>112</v>
      </c>
      <c r="D1210" s="149">
        <v>1100117</v>
      </c>
      <c r="E1210" s="149">
        <v>0</v>
      </c>
      <c r="F1210" s="150">
        <v>12836.04</v>
      </c>
      <c r="G1210" s="149">
        <v>0</v>
      </c>
      <c r="H1210" s="149">
        <v>12836.04</v>
      </c>
      <c r="I1210" s="149">
        <v>12836.04</v>
      </c>
      <c r="R1210" s="149" t="s">
        <v>453</v>
      </c>
    </row>
    <row r="1211" spans="1:18" s="149" customFormat="1">
      <c r="A1211" s="149" t="s">
        <v>346</v>
      </c>
      <c r="C1211" s="149" t="s">
        <v>112</v>
      </c>
      <c r="D1211" s="149">
        <v>1700917</v>
      </c>
      <c r="E1211" s="149">
        <v>0</v>
      </c>
      <c r="F1211" s="150">
        <v>39647.72</v>
      </c>
      <c r="G1211" s="149">
        <v>0</v>
      </c>
      <c r="H1211" s="149">
        <v>39647.72</v>
      </c>
      <c r="I1211" s="149">
        <v>39647.72</v>
      </c>
      <c r="R1211" s="149" t="s">
        <v>453</v>
      </c>
    </row>
    <row r="1212" spans="1:18" s="149" customFormat="1">
      <c r="A1212" s="149" t="s">
        <v>346</v>
      </c>
      <c r="C1212" s="149" t="s">
        <v>112</v>
      </c>
      <c r="D1212" s="149">
        <v>2520317</v>
      </c>
      <c r="E1212" s="149">
        <v>0</v>
      </c>
      <c r="F1212" s="150">
        <v>25672.080000000002</v>
      </c>
      <c r="G1212" s="149">
        <v>0</v>
      </c>
      <c r="H1212" s="149">
        <v>25672.080000000002</v>
      </c>
      <c r="I1212" s="149">
        <v>25672.080000000002</v>
      </c>
      <c r="R1212" s="149" t="s">
        <v>453</v>
      </c>
    </row>
    <row r="1213" spans="1:18" s="149" customFormat="1">
      <c r="A1213" s="149" t="s">
        <v>346</v>
      </c>
      <c r="C1213" s="149" t="s">
        <v>112</v>
      </c>
      <c r="D1213" s="149">
        <v>2610717</v>
      </c>
      <c r="E1213" s="149">
        <v>0</v>
      </c>
      <c r="F1213" s="150">
        <v>51344.160000000003</v>
      </c>
      <c r="G1213" s="149">
        <v>0</v>
      </c>
      <c r="H1213" s="149">
        <v>51344.160000000003</v>
      </c>
      <c r="I1213" s="149">
        <v>51344.160000000003</v>
      </c>
      <c r="R1213" s="149" t="s">
        <v>453</v>
      </c>
    </row>
    <row r="1214" spans="1:18" s="149" customFormat="1">
      <c r="A1214" s="149" t="s">
        <v>347</v>
      </c>
      <c r="C1214" s="149" t="s">
        <v>112</v>
      </c>
      <c r="D1214" s="149">
        <v>1100117</v>
      </c>
      <c r="E1214" s="149">
        <v>0</v>
      </c>
      <c r="F1214" s="149">
        <v>9.91</v>
      </c>
      <c r="G1214" s="149">
        <v>0</v>
      </c>
      <c r="H1214" s="149">
        <v>0</v>
      </c>
      <c r="I1214" s="149">
        <v>0</v>
      </c>
      <c r="R1214" s="149" t="s">
        <v>453</v>
      </c>
    </row>
    <row r="1215" spans="1:18" s="149" customFormat="1">
      <c r="A1215" s="149" t="s">
        <v>347</v>
      </c>
      <c r="C1215" s="149" t="s">
        <v>112</v>
      </c>
      <c r="D1215" s="149">
        <v>1700917</v>
      </c>
      <c r="E1215" s="149">
        <v>0</v>
      </c>
      <c r="F1215" s="149">
        <v>30.62</v>
      </c>
      <c r="G1215" s="149">
        <v>0</v>
      </c>
      <c r="H1215" s="149">
        <v>0</v>
      </c>
      <c r="I1215" s="149">
        <v>0</v>
      </c>
      <c r="R1215" s="149" t="s">
        <v>453</v>
      </c>
    </row>
    <row r="1216" spans="1:18" s="149" customFormat="1">
      <c r="A1216" s="149" t="s">
        <v>347</v>
      </c>
      <c r="C1216" s="149" t="s">
        <v>112</v>
      </c>
      <c r="D1216" s="149">
        <v>2610717</v>
      </c>
      <c r="E1216" s="149">
        <v>0</v>
      </c>
      <c r="F1216" s="149">
        <v>39.65</v>
      </c>
      <c r="G1216" s="149">
        <v>0</v>
      </c>
      <c r="H1216" s="149">
        <v>0</v>
      </c>
      <c r="I1216" s="149">
        <v>0</v>
      </c>
      <c r="R1216" s="149" t="s">
        <v>453</v>
      </c>
    </row>
    <row r="1217" spans="1:18" s="149" customFormat="1">
      <c r="A1217" s="149" t="s">
        <v>347</v>
      </c>
      <c r="C1217" s="149" t="s">
        <v>112</v>
      </c>
      <c r="D1217" s="149">
        <v>2520317</v>
      </c>
      <c r="E1217" s="149">
        <v>0</v>
      </c>
      <c r="F1217" s="149">
        <v>19.82</v>
      </c>
      <c r="G1217" s="149">
        <v>0</v>
      </c>
      <c r="H1217" s="149">
        <v>0</v>
      </c>
      <c r="I1217" s="149">
        <v>0</v>
      </c>
      <c r="R1217" s="149" t="s">
        <v>453</v>
      </c>
    </row>
    <row r="1218" spans="1:18" s="149" customFormat="1">
      <c r="A1218" s="149" t="s">
        <v>348</v>
      </c>
      <c r="C1218" s="149" t="s">
        <v>112</v>
      </c>
      <c r="D1218" s="149">
        <v>1100117</v>
      </c>
      <c r="E1218" s="149">
        <v>0</v>
      </c>
      <c r="F1218" s="149">
        <v>9.91</v>
      </c>
      <c r="G1218" s="149">
        <v>0</v>
      </c>
      <c r="H1218" s="149">
        <v>0</v>
      </c>
      <c r="I1218" s="149">
        <v>0</v>
      </c>
      <c r="R1218" s="149" t="s">
        <v>453</v>
      </c>
    </row>
    <row r="1219" spans="1:18" s="149" customFormat="1">
      <c r="A1219" s="149" t="s">
        <v>348</v>
      </c>
      <c r="C1219" s="149" t="s">
        <v>112</v>
      </c>
      <c r="D1219" s="149">
        <v>1700917</v>
      </c>
      <c r="E1219" s="149">
        <v>0</v>
      </c>
      <c r="F1219" s="149">
        <v>30.62</v>
      </c>
      <c r="G1219" s="149">
        <v>0</v>
      </c>
      <c r="H1219" s="149">
        <v>0</v>
      </c>
      <c r="I1219" s="149">
        <v>0</v>
      </c>
      <c r="R1219" s="149" t="s">
        <v>453</v>
      </c>
    </row>
    <row r="1220" spans="1:18" s="149" customFormat="1">
      <c r="A1220" s="149" t="s">
        <v>348</v>
      </c>
      <c r="C1220" s="149" t="s">
        <v>112</v>
      </c>
      <c r="D1220" s="149">
        <v>2610717</v>
      </c>
      <c r="E1220" s="149">
        <v>0</v>
      </c>
      <c r="F1220" s="149">
        <v>39.65</v>
      </c>
      <c r="G1220" s="149">
        <v>0</v>
      </c>
      <c r="H1220" s="149">
        <v>0</v>
      </c>
      <c r="I1220" s="149">
        <v>0</v>
      </c>
      <c r="R1220" s="149" t="s">
        <v>453</v>
      </c>
    </row>
    <row r="1221" spans="1:18" s="149" customFormat="1">
      <c r="A1221" s="149" t="s">
        <v>348</v>
      </c>
      <c r="C1221" s="149" t="s">
        <v>112</v>
      </c>
      <c r="D1221" s="149">
        <v>2520317</v>
      </c>
      <c r="E1221" s="149">
        <v>0</v>
      </c>
      <c r="F1221" s="149">
        <v>19.82</v>
      </c>
      <c r="G1221" s="149">
        <v>0</v>
      </c>
      <c r="H1221" s="149">
        <v>0</v>
      </c>
      <c r="I1221" s="149">
        <v>0</v>
      </c>
      <c r="R1221" s="149" t="s">
        <v>453</v>
      </c>
    </row>
    <row r="1222" spans="1:18" s="149" customFormat="1">
      <c r="A1222" s="149" t="s">
        <v>349</v>
      </c>
      <c r="C1222" s="149" t="s">
        <v>112</v>
      </c>
      <c r="D1222" s="149">
        <v>1100117</v>
      </c>
      <c r="E1222" s="149">
        <v>0</v>
      </c>
      <c r="F1222" s="149">
        <v>9.91</v>
      </c>
      <c r="G1222" s="149">
        <v>0</v>
      </c>
      <c r="H1222" s="149">
        <v>0</v>
      </c>
      <c r="I1222" s="149">
        <v>0</v>
      </c>
      <c r="R1222" s="149" t="s">
        <v>453</v>
      </c>
    </row>
    <row r="1223" spans="1:18" s="149" customFormat="1">
      <c r="A1223" s="149" t="s">
        <v>349</v>
      </c>
      <c r="C1223" s="149" t="s">
        <v>112</v>
      </c>
      <c r="D1223" s="149">
        <v>1700917</v>
      </c>
      <c r="E1223" s="149">
        <v>0</v>
      </c>
      <c r="F1223" s="149">
        <v>30.62</v>
      </c>
      <c r="G1223" s="149">
        <v>0</v>
      </c>
      <c r="H1223" s="149">
        <v>0</v>
      </c>
      <c r="I1223" s="149">
        <v>0</v>
      </c>
      <c r="R1223" s="149" t="s">
        <v>453</v>
      </c>
    </row>
    <row r="1224" spans="1:18" s="149" customFormat="1">
      <c r="A1224" s="149" t="s">
        <v>349</v>
      </c>
      <c r="C1224" s="149" t="s">
        <v>112</v>
      </c>
      <c r="D1224" s="149">
        <v>2610717</v>
      </c>
      <c r="E1224" s="149">
        <v>0</v>
      </c>
      <c r="F1224" s="149">
        <v>39.65</v>
      </c>
      <c r="G1224" s="149">
        <v>0</v>
      </c>
      <c r="H1224" s="149">
        <v>0</v>
      </c>
      <c r="I1224" s="149">
        <v>0</v>
      </c>
      <c r="R1224" s="149" t="s">
        <v>453</v>
      </c>
    </row>
    <row r="1225" spans="1:18" s="149" customFormat="1">
      <c r="A1225" s="149" t="s">
        <v>349</v>
      </c>
      <c r="C1225" s="149" t="s">
        <v>112</v>
      </c>
      <c r="D1225" s="149">
        <v>2520317</v>
      </c>
      <c r="E1225" s="149">
        <v>0</v>
      </c>
      <c r="F1225" s="149">
        <v>19.82</v>
      </c>
      <c r="G1225" s="149">
        <v>0</v>
      </c>
      <c r="H1225" s="149">
        <v>0</v>
      </c>
      <c r="I1225" s="149">
        <v>0</v>
      </c>
      <c r="R1225" s="149" t="s">
        <v>453</v>
      </c>
    </row>
    <row r="1226" spans="1:18" s="149" customFormat="1">
      <c r="A1226" s="149" t="s">
        <v>349</v>
      </c>
      <c r="C1226" s="149" t="s">
        <v>112</v>
      </c>
      <c r="D1226" s="149">
        <v>1100117</v>
      </c>
      <c r="E1226" s="149">
        <v>0</v>
      </c>
      <c r="F1226" s="150">
        <v>37814.28</v>
      </c>
      <c r="G1226" s="149">
        <v>0</v>
      </c>
      <c r="H1226" s="149">
        <v>37814.28</v>
      </c>
      <c r="I1226" s="149">
        <v>37814.28</v>
      </c>
      <c r="R1226" s="149" t="s">
        <v>453</v>
      </c>
    </row>
    <row r="1227" spans="1:18" s="149" customFormat="1">
      <c r="A1227" s="149" t="s">
        <v>349</v>
      </c>
      <c r="C1227" s="149" t="s">
        <v>112</v>
      </c>
      <c r="D1227" s="149">
        <v>1700917</v>
      </c>
      <c r="E1227" s="149">
        <v>0</v>
      </c>
      <c r="F1227" s="150">
        <v>116800.04</v>
      </c>
      <c r="G1227" s="149">
        <v>0</v>
      </c>
      <c r="H1227" s="149">
        <v>116800.04</v>
      </c>
      <c r="I1227" s="149">
        <v>116800.04</v>
      </c>
      <c r="R1227" s="149" t="s">
        <v>453</v>
      </c>
    </row>
    <row r="1228" spans="1:18" s="149" customFormat="1">
      <c r="A1228" s="149" t="s">
        <v>349</v>
      </c>
      <c r="C1228" s="149" t="s">
        <v>112</v>
      </c>
      <c r="D1228" s="149">
        <v>2520317</v>
      </c>
      <c r="E1228" s="149">
        <v>0</v>
      </c>
      <c r="F1228" s="150">
        <v>75628.56</v>
      </c>
      <c r="G1228" s="149">
        <v>0</v>
      </c>
      <c r="H1228" s="149">
        <v>75628.56</v>
      </c>
      <c r="I1228" s="149">
        <v>75628.56</v>
      </c>
      <c r="R1228" s="149" t="s">
        <v>453</v>
      </c>
    </row>
    <row r="1229" spans="1:18" s="149" customFormat="1">
      <c r="A1229" s="149" t="s">
        <v>349</v>
      </c>
      <c r="C1229" s="149" t="s">
        <v>112</v>
      </c>
      <c r="D1229" s="149">
        <v>2610717</v>
      </c>
      <c r="E1229" s="149">
        <v>0</v>
      </c>
      <c r="F1229" s="150">
        <v>151257.12</v>
      </c>
      <c r="G1229" s="149">
        <v>0</v>
      </c>
      <c r="H1229" s="149">
        <v>151257.12</v>
      </c>
      <c r="I1229" s="149">
        <v>151257.12</v>
      </c>
      <c r="R1229" s="149" t="s">
        <v>453</v>
      </c>
    </row>
    <row r="1230" spans="1:18" s="149" customFormat="1">
      <c r="A1230" s="149" t="s">
        <v>350</v>
      </c>
      <c r="C1230" s="149" t="s">
        <v>112</v>
      </c>
      <c r="D1230" s="149">
        <v>1100117</v>
      </c>
      <c r="E1230" s="149">
        <v>0</v>
      </c>
      <c r="F1230" s="149">
        <v>9.91</v>
      </c>
      <c r="G1230" s="149">
        <v>0</v>
      </c>
      <c r="H1230" s="149">
        <v>0</v>
      </c>
      <c r="I1230" s="149">
        <v>0</v>
      </c>
      <c r="R1230" s="149" t="s">
        <v>453</v>
      </c>
    </row>
    <row r="1231" spans="1:18" s="149" customFormat="1">
      <c r="A1231" s="149" t="s">
        <v>350</v>
      </c>
      <c r="C1231" s="149" t="s">
        <v>112</v>
      </c>
      <c r="D1231" s="149">
        <v>1700917</v>
      </c>
      <c r="E1231" s="149">
        <v>0</v>
      </c>
      <c r="F1231" s="149">
        <v>30.62</v>
      </c>
      <c r="G1231" s="149">
        <v>0</v>
      </c>
      <c r="H1231" s="149">
        <v>0</v>
      </c>
      <c r="I1231" s="149">
        <v>0</v>
      </c>
      <c r="R1231" s="149" t="s">
        <v>453</v>
      </c>
    </row>
    <row r="1232" spans="1:18" s="149" customFormat="1">
      <c r="A1232" s="149" t="s">
        <v>350</v>
      </c>
      <c r="C1232" s="149" t="s">
        <v>112</v>
      </c>
      <c r="D1232" s="149">
        <v>2610717</v>
      </c>
      <c r="E1232" s="149">
        <v>0</v>
      </c>
      <c r="F1232" s="149">
        <v>39.65</v>
      </c>
      <c r="G1232" s="149">
        <v>0</v>
      </c>
      <c r="H1232" s="149">
        <v>0</v>
      </c>
      <c r="I1232" s="149">
        <v>0</v>
      </c>
      <c r="R1232" s="149" t="s">
        <v>453</v>
      </c>
    </row>
    <row r="1233" spans="1:18" s="149" customFormat="1">
      <c r="A1233" s="149" t="s">
        <v>350</v>
      </c>
      <c r="C1233" s="149" t="s">
        <v>112</v>
      </c>
      <c r="D1233" s="149">
        <v>2520317</v>
      </c>
      <c r="E1233" s="149">
        <v>0</v>
      </c>
      <c r="F1233" s="149">
        <v>19.82</v>
      </c>
      <c r="G1233" s="149">
        <v>0</v>
      </c>
      <c r="H1233" s="149">
        <v>0</v>
      </c>
      <c r="I1233" s="149">
        <v>0</v>
      </c>
      <c r="R1233" s="149" t="s">
        <v>453</v>
      </c>
    </row>
    <row r="1234" spans="1:18" s="149" customFormat="1">
      <c r="A1234" s="149" t="s">
        <v>350</v>
      </c>
      <c r="C1234" s="149" t="s">
        <v>112</v>
      </c>
      <c r="D1234" s="149">
        <v>1100117</v>
      </c>
      <c r="E1234" s="149">
        <v>0</v>
      </c>
      <c r="F1234" s="150">
        <v>6591.48</v>
      </c>
      <c r="G1234" s="149">
        <v>0</v>
      </c>
      <c r="H1234" s="149">
        <v>6591.48</v>
      </c>
      <c r="I1234" s="149">
        <v>6591.48</v>
      </c>
      <c r="R1234" s="149" t="s">
        <v>453</v>
      </c>
    </row>
    <row r="1235" spans="1:18" s="149" customFormat="1">
      <c r="A1235" s="149" t="s">
        <v>350</v>
      </c>
      <c r="C1235" s="149" t="s">
        <v>112</v>
      </c>
      <c r="D1235" s="149">
        <v>1700917</v>
      </c>
      <c r="E1235" s="149">
        <v>0</v>
      </c>
      <c r="F1235" s="150">
        <v>20359.64</v>
      </c>
      <c r="G1235" s="149">
        <v>0</v>
      </c>
      <c r="H1235" s="149">
        <v>20359.64</v>
      </c>
      <c r="I1235" s="149">
        <v>20359.64</v>
      </c>
      <c r="R1235" s="149" t="s">
        <v>453</v>
      </c>
    </row>
    <row r="1236" spans="1:18" s="149" customFormat="1">
      <c r="A1236" s="149" t="s">
        <v>350</v>
      </c>
      <c r="C1236" s="149" t="s">
        <v>112</v>
      </c>
      <c r="D1236" s="149">
        <v>2520317</v>
      </c>
      <c r="E1236" s="149">
        <v>0</v>
      </c>
      <c r="F1236" s="150">
        <v>13182.96</v>
      </c>
      <c r="G1236" s="149">
        <v>0</v>
      </c>
      <c r="H1236" s="149">
        <v>13182.96</v>
      </c>
      <c r="I1236" s="149">
        <v>13182.96</v>
      </c>
      <c r="R1236" s="149" t="s">
        <v>453</v>
      </c>
    </row>
    <row r="1237" spans="1:18" s="149" customFormat="1">
      <c r="A1237" s="149" t="s">
        <v>350</v>
      </c>
      <c r="C1237" s="149" t="s">
        <v>112</v>
      </c>
      <c r="D1237" s="149">
        <v>2610717</v>
      </c>
      <c r="E1237" s="149">
        <v>0</v>
      </c>
      <c r="F1237" s="150">
        <v>26365.919999999998</v>
      </c>
      <c r="G1237" s="149">
        <v>0</v>
      </c>
      <c r="H1237" s="149">
        <v>26365.919999999998</v>
      </c>
      <c r="I1237" s="149">
        <v>26365.919999999998</v>
      </c>
      <c r="R1237" s="149" t="s">
        <v>453</v>
      </c>
    </row>
    <row r="1238" spans="1:18" s="149" customFormat="1">
      <c r="A1238" s="149" t="s">
        <v>351</v>
      </c>
      <c r="C1238" s="149" t="s">
        <v>112</v>
      </c>
      <c r="D1238" s="149">
        <v>1100117</v>
      </c>
      <c r="E1238" s="149">
        <v>0</v>
      </c>
      <c r="F1238" s="149">
        <v>9.91</v>
      </c>
      <c r="G1238" s="149">
        <v>0</v>
      </c>
      <c r="H1238" s="149">
        <v>0</v>
      </c>
      <c r="I1238" s="149">
        <v>0</v>
      </c>
      <c r="R1238" s="149" t="s">
        <v>453</v>
      </c>
    </row>
    <row r="1239" spans="1:18" s="149" customFormat="1">
      <c r="A1239" s="149" t="s">
        <v>351</v>
      </c>
      <c r="C1239" s="149" t="s">
        <v>112</v>
      </c>
      <c r="D1239" s="149">
        <v>1700917</v>
      </c>
      <c r="E1239" s="149">
        <v>0</v>
      </c>
      <c r="F1239" s="149">
        <v>30.62</v>
      </c>
      <c r="G1239" s="149">
        <v>0</v>
      </c>
      <c r="H1239" s="149">
        <v>0</v>
      </c>
      <c r="I1239" s="149">
        <v>0</v>
      </c>
      <c r="R1239" s="149" t="s">
        <v>453</v>
      </c>
    </row>
    <row r="1240" spans="1:18" s="149" customFormat="1">
      <c r="A1240" s="149" t="s">
        <v>351</v>
      </c>
      <c r="C1240" s="149" t="s">
        <v>112</v>
      </c>
      <c r="D1240" s="149">
        <v>2610717</v>
      </c>
      <c r="E1240" s="149">
        <v>0</v>
      </c>
      <c r="F1240" s="149">
        <v>39.65</v>
      </c>
      <c r="G1240" s="149">
        <v>0</v>
      </c>
      <c r="H1240" s="149">
        <v>0</v>
      </c>
      <c r="I1240" s="149">
        <v>0</v>
      </c>
      <c r="R1240" s="149" t="s">
        <v>453</v>
      </c>
    </row>
    <row r="1241" spans="1:18" s="149" customFormat="1">
      <c r="A1241" s="149" t="s">
        <v>351</v>
      </c>
      <c r="C1241" s="149" t="s">
        <v>112</v>
      </c>
      <c r="D1241" s="149">
        <v>2520317</v>
      </c>
      <c r="E1241" s="149">
        <v>0</v>
      </c>
      <c r="F1241" s="149">
        <v>19.82</v>
      </c>
      <c r="G1241" s="149">
        <v>0</v>
      </c>
      <c r="H1241" s="149">
        <v>0</v>
      </c>
      <c r="I1241" s="149">
        <v>0</v>
      </c>
      <c r="R1241" s="149" t="s">
        <v>453</v>
      </c>
    </row>
    <row r="1242" spans="1:18" s="149" customFormat="1">
      <c r="A1242" s="149" t="s">
        <v>352</v>
      </c>
      <c r="C1242" s="149" t="s">
        <v>112</v>
      </c>
      <c r="D1242" s="149">
        <v>1100117</v>
      </c>
      <c r="E1242" s="149">
        <v>0</v>
      </c>
      <c r="F1242" s="149">
        <v>9.91</v>
      </c>
      <c r="G1242" s="149">
        <v>0</v>
      </c>
      <c r="H1242" s="149">
        <v>0</v>
      </c>
      <c r="I1242" s="149">
        <v>0</v>
      </c>
      <c r="R1242" s="149" t="s">
        <v>453</v>
      </c>
    </row>
    <row r="1243" spans="1:18" s="149" customFormat="1">
      <c r="A1243" s="149" t="s">
        <v>352</v>
      </c>
      <c r="C1243" s="149" t="s">
        <v>112</v>
      </c>
      <c r="D1243" s="149">
        <v>1700917</v>
      </c>
      <c r="E1243" s="149">
        <v>0</v>
      </c>
      <c r="F1243" s="149">
        <v>30.62</v>
      </c>
      <c r="G1243" s="149">
        <v>0</v>
      </c>
      <c r="H1243" s="149">
        <v>0</v>
      </c>
      <c r="I1243" s="149">
        <v>0</v>
      </c>
      <c r="R1243" s="149" t="s">
        <v>453</v>
      </c>
    </row>
    <row r="1244" spans="1:18" s="149" customFormat="1">
      <c r="A1244" s="149" t="s">
        <v>352</v>
      </c>
      <c r="C1244" s="149" t="s">
        <v>112</v>
      </c>
      <c r="D1244" s="149">
        <v>2610717</v>
      </c>
      <c r="E1244" s="149">
        <v>0</v>
      </c>
      <c r="F1244" s="149">
        <v>39.65</v>
      </c>
      <c r="G1244" s="149">
        <v>0</v>
      </c>
      <c r="H1244" s="149">
        <v>0</v>
      </c>
      <c r="I1244" s="149">
        <v>0</v>
      </c>
      <c r="R1244" s="149" t="s">
        <v>453</v>
      </c>
    </row>
    <row r="1245" spans="1:18" s="149" customFormat="1">
      <c r="A1245" s="149" t="s">
        <v>352</v>
      </c>
      <c r="C1245" s="149" t="s">
        <v>112</v>
      </c>
      <c r="D1245" s="149">
        <v>2520317</v>
      </c>
      <c r="E1245" s="149">
        <v>0</v>
      </c>
      <c r="F1245" s="149">
        <v>19.82</v>
      </c>
      <c r="G1245" s="149">
        <v>0</v>
      </c>
      <c r="H1245" s="149">
        <v>0</v>
      </c>
      <c r="I1245" s="149">
        <v>0</v>
      </c>
      <c r="R1245" s="149" t="s">
        <v>453</v>
      </c>
    </row>
    <row r="1246" spans="1:18" s="149" customFormat="1">
      <c r="A1246" s="149" t="s">
        <v>352</v>
      </c>
      <c r="C1246" s="149" t="s">
        <v>112</v>
      </c>
      <c r="D1246" s="149">
        <v>1100117</v>
      </c>
      <c r="E1246" s="149">
        <v>0</v>
      </c>
      <c r="F1246" s="150">
        <v>12836.04</v>
      </c>
      <c r="G1246" s="149">
        <v>0</v>
      </c>
      <c r="H1246" s="149">
        <v>12836.04</v>
      </c>
      <c r="I1246" s="149">
        <v>12836.04</v>
      </c>
      <c r="R1246" s="149" t="s">
        <v>453</v>
      </c>
    </row>
    <row r="1247" spans="1:18" s="149" customFormat="1">
      <c r="A1247" s="149" t="s">
        <v>352</v>
      </c>
      <c r="C1247" s="149" t="s">
        <v>112</v>
      </c>
      <c r="D1247" s="149">
        <v>1700917</v>
      </c>
      <c r="E1247" s="149">
        <v>0</v>
      </c>
      <c r="F1247" s="150">
        <v>39647.72</v>
      </c>
      <c r="G1247" s="149">
        <v>0</v>
      </c>
      <c r="H1247" s="149">
        <v>39647.72</v>
      </c>
      <c r="I1247" s="149">
        <v>39647.72</v>
      </c>
      <c r="R1247" s="149" t="s">
        <v>453</v>
      </c>
    </row>
    <row r="1248" spans="1:18" s="149" customFormat="1">
      <c r="A1248" s="149" t="s">
        <v>352</v>
      </c>
      <c r="C1248" s="149" t="s">
        <v>112</v>
      </c>
      <c r="D1248" s="149">
        <v>2520317</v>
      </c>
      <c r="E1248" s="149">
        <v>0</v>
      </c>
      <c r="F1248" s="150">
        <v>25672.080000000002</v>
      </c>
      <c r="G1248" s="149">
        <v>0</v>
      </c>
      <c r="H1248" s="149">
        <v>25672.080000000002</v>
      </c>
      <c r="I1248" s="149">
        <v>25672.080000000002</v>
      </c>
      <c r="R1248" s="149" t="s">
        <v>453</v>
      </c>
    </row>
    <row r="1249" spans="1:18" s="149" customFormat="1">
      <c r="A1249" s="149" t="s">
        <v>352</v>
      </c>
      <c r="C1249" s="149" t="s">
        <v>112</v>
      </c>
      <c r="D1249" s="149">
        <v>2610717</v>
      </c>
      <c r="E1249" s="149">
        <v>0</v>
      </c>
      <c r="F1249" s="150">
        <v>51344.160000000003</v>
      </c>
      <c r="G1249" s="149">
        <v>0</v>
      </c>
      <c r="H1249" s="149">
        <v>51344.160000000003</v>
      </c>
      <c r="I1249" s="149">
        <v>51344.160000000003</v>
      </c>
      <c r="R1249" s="149" t="s">
        <v>453</v>
      </c>
    </row>
    <row r="1250" spans="1:18" s="149" customFormat="1">
      <c r="A1250" s="149" t="s">
        <v>353</v>
      </c>
      <c r="C1250" s="149" t="s">
        <v>112</v>
      </c>
      <c r="D1250" s="149">
        <v>1100117</v>
      </c>
      <c r="E1250" s="149">
        <v>0</v>
      </c>
      <c r="F1250" s="149">
        <v>9.91</v>
      </c>
      <c r="G1250" s="149">
        <v>0</v>
      </c>
      <c r="H1250" s="149">
        <v>0</v>
      </c>
      <c r="I1250" s="149">
        <v>0</v>
      </c>
      <c r="R1250" s="149" t="s">
        <v>453</v>
      </c>
    </row>
    <row r="1251" spans="1:18" s="149" customFormat="1">
      <c r="A1251" s="149" t="s">
        <v>353</v>
      </c>
      <c r="C1251" s="149" t="s">
        <v>112</v>
      </c>
      <c r="D1251" s="149">
        <v>1700917</v>
      </c>
      <c r="E1251" s="149">
        <v>0</v>
      </c>
      <c r="F1251" s="149">
        <v>30.62</v>
      </c>
      <c r="G1251" s="149">
        <v>0</v>
      </c>
      <c r="H1251" s="149">
        <v>0</v>
      </c>
      <c r="I1251" s="149">
        <v>0</v>
      </c>
      <c r="R1251" s="149" t="s">
        <v>453</v>
      </c>
    </row>
    <row r="1252" spans="1:18" s="149" customFormat="1">
      <c r="A1252" s="149" t="s">
        <v>353</v>
      </c>
      <c r="C1252" s="149" t="s">
        <v>112</v>
      </c>
      <c r="D1252" s="149">
        <v>2610717</v>
      </c>
      <c r="E1252" s="149">
        <v>0</v>
      </c>
      <c r="F1252" s="149">
        <v>39.65</v>
      </c>
      <c r="G1252" s="149">
        <v>0</v>
      </c>
      <c r="H1252" s="149">
        <v>0</v>
      </c>
      <c r="I1252" s="149">
        <v>0</v>
      </c>
      <c r="R1252" s="149" t="s">
        <v>453</v>
      </c>
    </row>
    <row r="1253" spans="1:18" s="149" customFormat="1">
      <c r="A1253" s="149" t="s">
        <v>353</v>
      </c>
      <c r="C1253" s="149" t="s">
        <v>112</v>
      </c>
      <c r="D1253" s="149">
        <v>2520317</v>
      </c>
      <c r="E1253" s="149">
        <v>0</v>
      </c>
      <c r="F1253" s="149">
        <v>19.82</v>
      </c>
      <c r="G1253" s="149">
        <v>0</v>
      </c>
      <c r="H1253" s="149">
        <v>0</v>
      </c>
      <c r="I1253" s="149">
        <v>0</v>
      </c>
      <c r="R1253" s="149" t="s">
        <v>453</v>
      </c>
    </row>
    <row r="1254" spans="1:18" s="149" customFormat="1">
      <c r="A1254" s="149" t="s">
        <v>354</v>
      </c>
      <c r="C1254" s="149" t="s">
        <v>112</v>
      </c>
      <c r="D1254" s="149">
        <v>1100117</v>
      </c>
      <c r="E1254" s="149">
        <v>0</v>
      </c>
      <c r="F1254" s="149">
        <v>9.91</v>
      </c>
      <c r="G1254" s="149">
        <v>0</v>
      </c>
      <c r="H1254" s="149">
        <v>0</v>
      </c>
      <c r="I1254" s="149">
        <v>0</v>
      </c>
      <c r="R1254" s="149" t="s">
        <v>453</v>
      </c>
    </row>
    <row r="1255" spans="1:18" s="149" customFormat="1">
      <c r="A1255" s="149" t="s">
        <v>354</v>
      </c>
      <c r="C1255" s="149" t="s">
        <v>112</v>
      </c>
      <c r="D1255" s="149">
        <v>1700917</v>
      </c>
      <c r="E1255" s="149">
        <v>0</v>
      </c>
      <c r="F1255" s="149">
        <v>30.62</v>
      </c>
      <c r="G1255" s="149">
        <v>0</v>
      </c>
      <c r="H1255" s="149">
        <v>0</v>
      </c>
      <c r="I1255" s="149">
        <v>0</v>
      </c>
      <c r="R1255" s="149" t="s">
        <v>453</v>
      </c>
    </row>
    <row r="1256" spans="1:18" s="149" customFormat="1">
      <c r="A1256" s="149" t="s">
        <v>354</v>
      </c>
      <c r="C1256" s="149" t="s">
        <v>112</v>
      </c>
      <c r="D1256" s="149">
        <v>2610717</v>
      </c>
      <c r="E1256" s="149">
        <v>0</v>
      </c>
      <c r="F1256" s="149">
        <v>39.65</v>
      </c>
      <c r="G1256" s="149">
        <v>0</v>
      </c>
      <c r="H1256" s="149">
        <v>0</v>
      </c>
      <c r="I1256" s="149">
        <v>0</v>
      </c>
      <c r="R1256" s="149" t="s">
        <v>453</v>
      </c>
    </row>
    <row r="1257" spans="1:18" s="149" customFormat="1">
      <c r="A1257" s="149" t="s">
        <v>354</v>
      </c>
      <c r="C1257" s="149" t="s">
        <v>112</v>
      </c>
      <c r="D1257" s="149">
        <v>2520317</v>
      </c>
      <c r="E1257" s="149">
        <v>0</v>
      </c>
      <c r="F1257" s="149">
        <v>19.82</v>
      </c>
      <c r="G1257" s="149">
        <v>0</v>
      </c>
      <c r="H1257" s="149">
        <v>0</v>
      </c>
      <c r="I1257" s="149">
        <v>0</v>
      </c>
      <c r="R1257" s="149" t="s">
        <v>453</v>
      </c>
    </row>
    <row r="1258" spans="1:18" s="149" customFormat="1">
      <c r="A1258" s="149" t="s">
        <v>355</v>
      </c>
      <c r="C1258" s="149" t="s">
        <v>112</v>
      </c>
      <c r="D1258" s="149">
        <v>1100117</v>
      </c>
      <c r="E1258" s="149">
        <v>0</v>
      </c>
      <c r="F1258" s="149">
        <v>9.91</v>
      </c>
      <c r="G1258" s="149">
        <v>0</v>
      </c>
      <c r="H1258" s="149">
        <v>0</v>
      </c>
      <c r="I1258" s="149">
        <v>0</v>
      </c>
      <c r="R1258" s="149" t="s">
        <v>453</v>
      </c>
    </row>
    <row r="1259" spans="1:18" s="149" customFormat="1">
      <c r="A1259" s="149" t="s">
        <v>355</v>
      </c>
      <c r="C1259" s="149" t="s">
        <v>112</v>
      </c>
      <c r="D1259" s="149">
        <v>1700917</v>
      </c>
      <c r="E1259" s="149">
        <v>0</v>
      </c>
      <c r="F1259" s="149">
        <v>30.62</v>
      </c>
      <c r="G1259" s="149">
        <v>0</v>
      </c>
      <c r="H1259" s="149">
        <v>0</v>
      </c>
      <c r="I1259" s="149">
        <v>0</v>
      </c>
      <c r="R1259" s="149" t="s">
        <v>453</v>
      </c>
    </row>
    <row r="1260" spans="1:18" s="149" customFormat="1">
      <c r="A1260" s="149" t="s">
        <v>355</v>
      </c>
      <c r="C1260" s="149" t="s">
        <v>112</v>
      </c>
      <c r="D1260" s="149">
        <v>2610717</v>
      </c>
      <c r="E1260" s="149">
        <v>0</v>
      </c>
      <c r="F1260" s="149">
        <v>39.65</v>
      </c>
      <c r="G1260" s="149">
        <v>0</v>
      </c>
      <c r="H1260" s="149">
        <v>0</v>
      </c>
      <c r="I1260" s="149">
        <v>0</v>
      </c>
      <c r="R1260" s="149" t="s">
        <v>453</v>
      </c>
    </row>
    <row r="1261" spans="1:18" s="149" customFormat="1">
      <c r="A1261" s="149" t="s">
        <v>355</v>
      </c>
      <c r="C1261" s="149" t="s">
        <v>112</v>
      </c>
      <c r="D1261" s="149">
        <v>2520317</v>
      </c>
      <c r="E1261" s="149">
        <v>0</v>
      </c>
      <c r="F1261" s="149">
        <v>19.82</v>
      </c>
      <c r="G1261" s="149">
        <v>0</v>
      </c>
      <c r="H1261" s="149">
        <v>0</v>
      </c>
      <c r="I1261" s="149">
        <v>0</v>
      </c>
      <c r="R1261" s="149" t="s">
        <v>453</v>
      </c>
    </row>
    <row r="1262" spans="1:18" s="149" customFormat="1">
      <c r="A1262" s="149" t="s">
        <v>355</v>
      </c>
      <c r="C1262" s="149" t="s">
        <v>112</v>
      </c>
      <c r="D1262" s="149">
        <v>1100117</v>
      </c>
      <c r="E1262" s="149">
        <v>0</v>
      </c>
      <c r="F1262" s="150">
        <v>12836.04</v>
      </c>
      <c r="G1262" s="149">
        <v>0</v>
      </c>
      <c r="H1262" s="149">
        <v>12836.04</v>
      </c>
      <c r="I1262" s="149">
        <v>12836.04</v>
      </c>
      <c r="R1262" s="149" t="s">
        <v>453</v>
      </c>
    </row>
    <row r="1263" spans="1:18" s="149" customFormat="1">
      <c r="A1263" s="149" t="s">
        <v>355</v>
      </c>
      <c r="C1263" s="149" t="s">
        <v>112</v>
      </c>
      <c r="D1263" s="149">
        <v>1700917</v>
      </c>
      <c r="E1263" s="149">
        <v>0</v>
      </c>
      <c r="F1263" s="150">
        <v>39647.72</v>
      </c>
      <c r="G1263" s="149">
        <v>0</v>
      </c>
      <c r="H1263" s="149">
        <v>39647.72</v>
      </c>
      <c r="I1263" s="149">
        <v>39647.72</v>
      </c>
      <c r="R1263" s="149" t="s">
        <v>453</v>
      </c>
    </row>
    <row r="1264" spans="1:18" s="149" customFormat="1">
      <c r="A1264" s="149" t="s">
        <v>355</v>
      </c>
      <c r="C1264" s="149" t="s">
        <v>112</v>
      </c>
      <c r="D1264" s="149">
        <v>2520317</v>
      </c>
      <c r="E1264" s="149">
        <v>0</v>
      </c>
      <c r="F1264" s="150">
        <v>25672.080000000002</v>
      </c>
      <c r="G1264" s="149">
        <v>0</v>
      </c>
      <c r="H1264" s="149">
        <v>25672.080000000002</v>
      </c>
      <c r="I1264" s="149">
        <v>25672.080000000002</v>
      </c>
      <c r="R1264" s="149" t="s">
        <v>453</v>
      </c>
    </row>
    <row r="1265" spans="1:18" s="149" customFormat="1">
      <c r="A1265" s="149" t="s">
        <v>355</v>
      </c>
      <c r="C1265" s="149" t="s">
        <v>112</v>
      </c>
      <c r="D1265" s="149">
        <v>2610717</v>
      </c>
      <c r="E1265" s="149">
        <v>0</v>
      </c>
      <c r="F1265" s="150">
        <v>51344.160000000003</v>
      </c>
      <c r="G1265" s="149">
        <v>0</v>
      </c>
      <c r="H1265" s="149">
        <v>51344.160000000003</v>
      </c>
      <c r="I1265" s="149">
        <v>51344.160000000003</v>
      </c>
      <c r="R1265" s="149" t="s">
        <v>453</v>
      </c>
    </row>
    <row r="1266" spans="1:18" s="149" customFormat="1">
      <c r="A1266" s="149" t="s">
        <v>356</v>
      </c>
      <c r="C1266" s="149" t="s">
        <v>112</v>
      </c>
      <c r="D1266" s="149">
        <v>1100117</v>
      </c>
      <c r="E1266" s="149">
        <v>0</v>
      </c>
      <c r="F1266" s="149">
        <v>9.91</v>
      </c>
      <c r="G1266" s="149">
        <v>0</v>
      </c>
      <c r="H1266" s="149">
        <v>0</v>
      </c>
      <c r="I1266" s="149">
        <v>0</v>
      </c>
      <c r="R1266" s="149" t="s">
        <v>453</v>
      </c>
    </row>
    <row r="1267" spans="1:18" s="149" customFormat="1">
      <c r="A1267" s="149" t="s">
        <v>356</v>
      </c>
      <c r="C1267" s="149" t="s">
        <v>112</v>
      </c>
      <c r="D1267" s="149">
        <v>1700917</v>
      </c>
      <c r="E1267" s="149">
        <v>0</v>
      </c>
      <c r="F1267" s="149">
        <v>30.62</v>
      </c>
      <c r="G1267" s="149">
        <v>0</v>
      </c>
      <c r="H1267" s="149">
        <v>0</v>
      </c>
      <c r="I1267" s="149">
        <v>0</v>
      </c>
      <c r="R1267" s="149" t="s">
        <v>453</v>
      </c>
    </row>
    <row r="1268" spans="1:18" s="149" customFormat="1">
      <c r="A1268" s="149" t="s">
        <v>356</v>
      </c>
      <c r="C1268" s="149" t="s">
        <v>112</v>
      </c>
      <c r="D1268" s="149">
        <v>2610717</v>
      </c>
      <c r="E1268" s="149">
        <v>0</v>
      </c>
      <c r="F1268" s="149">
        <v>39.65</v>
      </c>
      <c r="G1268" s="149">
        <v>0</v>
      </c>
      <c r="H1268" s="149">
        <v>0</v>
      </c>
      <c r="I1268" s="149">
        <v>0</v>
      </c>
      <c r="R1268" s="149" t="s">
        <v>453</v>
      </c>
    </row>
    <row r="1269" spans="1:18" s="149" customFormat="1">
      <c r="A1269" s="149" t="s">
        <v>356</v>
      </c>
      <c r="C1269" s="149" t="s">
        <v>112</v>
      </c>
      <c r="D1269" s="149">
        <v>2520317</v>
      </c>
      <c r="E1269" s="149">
        <v>0</v>
      </c>
      <c r="F1269" s="149">
        <v>19.82</v>
      </c>
      <c r="G1269" s="149">
        <v>0</v>
      </c>
      <c r="H1269" s="149">
        <v>0</v>
      </c>
      <c r="I1269" s="149">
        <v>0</v>
      </c>
      <c r="R1269" s="149" t="s">
        <v>453</v>
      </c>
    </row>
    <row r="1270" spans="1:18" s="149" customFormat="1">
      <c r="A1270" s="149" t="s">
        <v>357</v>
      </c>
      <c r="C1270" s="149" t="s">
        <v>112</v>
      </c>
      <c r="D1270" s="149">
        <v>1100117</v>
      </c>
      <c r="E1270" s="149">
        <v>0</v>
      </c>
      <c r="F1270" s="149">
        <v>9.91</v>
      </c>
      <c r="G1270" s="149">
        <v>0</v>
      </c>
      <c r="H1270" s="149">
        <v>0</v>
      </c>
      <c r="I1270" s="149">
        <v>0</v>
      </c>
      <c r="R1270" s="149" t="s">
        <v>453</v>
      </c>
    </row>
    <row r="1271" spans="1:18" s="149" customFormat="1">
      <c r="A1271" s="149" t="s">
        <v>357</v>
      </c>
      <c r="C1271" s="149" t="s">
        <v>112</v>
      </c>
      <c r="D1271" s="149">
        <v>1700917</v>
      </c>
      <c r="E1271" s="149">
        <v>0</v>
      </c>
      <c r="F1271" s="149">
        <v>30.62</v>
      </c>
      <c r="G1271" s="149">
        <v>0</v>
      </c>
      <c r="H1271" s="149">
        <v>0</v>
      </c>
      <c r="I1271" s="149">
        <v>0</v>
      </c>
      <c r="R1271" s="149" t="s">
        <v>453</v>
      </c>
    </row>
    <row r="1272" spans="1:18" s="149" customFormat="1">
      <c r="A1272" s="149" t="s">
        <v>357</v>
      </c>
      <c r="C1272" s="149" t="s">
        <v>112</v>
      </c>
      <c r="D1272" s="149">
        <v>2610717</v>
      </c>
      <c r="E1272" s="149">
        <v>0</v>
      </c>
      <c r="F1272" s="149">
        <v>39.65</v>
      </c>
      <c r="G1272" s="149">
        <v>0</v>
      </c>
      <c r="H1272" s="149">
        <v>0</v>
      </c>
      <c r="I1272" s="149">
        <v>0</v>
      </c>
      <c r="R1272" s="149" t="s">
        <v>453</v>
      </c>
    </row>
    <row r="1273" spans="1:18" s="149" customFormat="1">
      <c r="A1273" s="149" t="s">
        <v>357</v>
      </c>
      <c r="C1273" s="149" t="s">
        <v>112</v>
      </c>
      <c r="D1273" s="149">
        <v>2520317</v>
      </c>
      <c r="E1273" s="149">
        <v>0</v>
      </c>
      <c r="F1273" s="149">
        <v>19.82</v>
      </c>
      <c r="G1273" s="149">
        <v>0</v>
      </c>
      <c r="H1273" s="149">
        <v>0</v>
      </c>
      <c r="I1273" s="149">
        <v>0</v>
      </c>
      <c r="R1273" s="149" t="s">
        <v>453</v>
      </c>
    </row>
    <row r="1274" spans="1:18" s="149" customFormat="1">
      <c r="A1274" s="149" t="s">
        <v>357</v>
      </c>
      <c r="C1274" s="149" t="s">
        <v>112</v>
      </c>
      <c r="D1274" s="149">
        <v>1100117</v>
      </c>
      <c r="E1274" s="149">
        <v>0</v>
      </c>
      <c r="F1274" s="150">
        <v>25325.16</v>
      </c>
      <c r="G1274" s="149">
        <v>0</v>
      </c>
      <c r="H1274" s="149">
        <v>25325.16</v>
      </c>
      <c r="I1274" s="149">
        <v>25325.16</v>
      </c>
      <c r="R1274" s="149" t="s">
        <v>453</v>
      </c>
    </row>
    <row r="1275" spans="1:18" s="149" customFormat="1">
      <c r="A1275" s="149" t="s">
        <v>357</v>
      </c>
      <c r="C1275" s="149" t="s">
        <v>112</v>
      </c>
      <c r="D1275" s="149">
        <v>1700917</v>
      </c>
      <c r="E1275" s="149">
        <v>0</v>
      </c>
      <c r="F1275" s="150">
        <v>78223.88</v>
      </c>
      <c r="G1275" s="149">
        <v>0</v>
      </c>
      <c r="H1275" s="149">
        <v>78223.88</v>
      </c>
      <c r="I1275" s="149">
        <v>78223.88</v>
      </c>
      <c r="R1275" s="149" t="s">
        <v>453</v>
      </c>
    </row>
    <row r="1276" spans="1:18" s="149" customFormat="1">
      <c r="A1276" s="149" t="s">
        <v>357</v>
      </c>
      <c r="C1276" s="149" t="s">
        <v>112</v>
      </c>
      <c r="D1276" s="149">
        <v>2520317</v>
      </c>
      <c r="E1276" s="149">
        <v>0</v>
      </c>
      <c r="F1276" s="150">
        <v>50650.32</v>
      </c>
      <c r="G1276" s="149">
        <v>0</v>
      </c>
      <c r="H1276" s="149">
        <v>50650.32</v>
      </c>
      <c r="I1276" s="149">
        <v>50650.32</v>
      </c>
      <c r="R1276" s="149" t="s">
        <v>453</v>
      </c>
    </row>
    <row r="1277" spans="1:18" s="149" customFormat="1">
      <c r="A1277" s="149" t="s">
        <v>357</v>
      </c>
      <c r="C1277" s="149" t="s">
        <v>112</v>
      </c>
      <c r="D1277" s="149">
        <v>2610717</v>
      </c>
      <c r="E1277" s="149">
        <v>0</v>
      </c>
      <c r="F1277" s="150">
        <v>101300.64</v>
      </c>
      <c r="G1277" s="149">
        <v>0</v>
      </c>
      <c r="H1277" s="149">
        <v>101300.64</v>
      </c>
      <c r="I1277" s="149">
        <v>101300.64</v>
      </c>
      <c r="R1277" s="149" t="s">
        <v>453</v>
      </c>
    </row>
    <row r="1278" spans="1:18" s="149" customFormat="1">
      <c r="A1278" s="149" t="s">
        <v>358</v>
      </c>
      <c r="C1278" s="149" t="s">
        <v>112</v>
      </c>
      <c r="D1278" s="149">
        <v>1100117</v>
      </c>
      <c r="E1278" s="149">
        <v>0</v>
      </c>
      <c r="F1278" s="149">
        <v>9.91</v>
      </c>
      <c r="G1278" s="149">
        <v>0</v>
      </c>
      <c r="H1278" s="149">
        <v>0</v>
      </c>
      <c r="I1278" s="149">
        <v>0</v>
      </c>
      <c r="R1278" s="149" t="s">
        <v>453</v>
      </c>
    </row>
    <row r="1279" spans="1:18" s="149" customFormat="1">
      <c r="A1279" s="149" t="s">
        <v>358</v>
      </c>
      <c r="C1279" s="149" t="s">
        <v>112</v>
      </c>
      <c r="D1279" s="149">
        <v>1700917</v>
      </c>
      <c r="E1279" s="149">
        <v>0</v>
      </c>
      <c r="F1279" s="149">
        <v>30.62</v>
      </c>
      <c r="G1279" s="149">
        <v>0</v>
      </c>
      <c r="H1279" s="149">
        <v>0</v>
      </c>
      <c r="I1279" s="149">
        <v>0</v>
      </c>
      <c r="R1279" s="149" t="s">
        <v>453</v>
      </c>
    </row>
    <row r="1280" spans="1:18" s="149" customFormat="1">
      <c r="A1280" s="149" t="s">
        <v>358</v>
      </c>
      <c r="C1280" s="149" t="s">
        <v>112</v>
      </c>
      <c r="D1280" s="149">
        <v>2610717</v>
      </c>
      <c r="E1280" s="149">
        <v>0</v>
      </c>
      <c r="F1280" s="149">
        <v>39.65</v>
      </c>
      <c r="G1280" s="149">
        <v>0</v>
      </c>
      <c r="H1280" s="149">
        <v>0</v>
      </c>
      <c r="I1280" s="149">
        <v>0</v>
      </c>
      <c r="R1280" s="149" t="s">
        <v>453</v>
      </c>
    </row>
    <row r="1281" spans="1:18" s="149" customFormat="1">
      <c r="A1281" s="149" t="s">
        <v>358</v>
      </c>
      <c r="C1281" s="149" t="s">
        <v>112</v>
      </c>
      <c r="D1281" s="149">
        <v>2520317</v>
      </c>
      <c r="E1281" s="149">
        <v>0</v>
      </c>
      <c r="F1281" s="149">
        <v>19.82</v>
      </c>
      <c r="G1281" s="149">
        <v>0</v>
      </c>
      <c r="H1281" s="149">
        <v>0</v>
      </c>
      <c r="I1281" s="149">
        <v>0</v>
      </c>
      <c r="R1281" s="149" t="s">
        <v>453</v>
      </c>
    </row>
    <row r="1282" spans="1:18" s="149" customFormat="1">
      <c r="A1282" s="149" t="s">
        <v>358</v>
      </c>
      <c r="C1282" s="149" t="s">
        <v>112</v>
      </c>
      <c r="D1282" s="149">
        <v>1100117</v>
      </c>
      <c r="E1282" s="149">
        <v>0</v>
      </c>
      <c r="F1282" s="150">
        <v>12836.04</v>
      </c>
      <c r="G1282" s="149">
        <v>0</v>
      </c>
      <c r="H1282" s="149">
        <v>12836.04</v>
      </c>
      <c r="I1282" s="149">
        <v>12836.04</v>
      </c>
      <c r="R1282" s="149" t="s">
        <v>453</v>
      </c>
    </row>
    <row r="1283" spans="1:18" s="149" customFormat="1">
      <c r="A1283" s="149" t="s">
        <v>358</v>
      </c>
      <c r="C1283" s="149" t="s">
        <v>112</v>
      </c>
      <c r="D1283" s="149">
        <v>1700917</v>
      </c>
      <c r="E1283" s="149">
        <v>0</v>
      </c>
      <c r="F1283" s="150">
        <v>39647.72</v>
      </c>
      <c r="G1283" s="149">
        <v>0</v>
      </c>
      <c r="H1283" s="149">
        <v>39647.72</v>
      </c>
      <c r="I1283" s="149">
        <v>39647.72</v>
      </c>
      <c r="R1283" s="149" t="s">
        <v>453</v>
      </c>
    </row>
    <row r="1284" spans="1:18" s="149" customFormat="1">
      <c r="A1284" s="149" t="s">
        <v>358</v>
      </c>
      <c r="C1284" s="149" t="s">
        <v>112</v>
      </c>
      <c r="D1284" s="149">
        <v>2520317</v>
      </c>
      <c r="E1284" s="149">
        <v>0</v>
      </c>
      <c r="F1284" s="150">
        <v>25672.080000000002</v>
      </c>
      <c r="G1284" s="149">
        <v>0</v>
      </c>
      <c r="H1284" s="149">
        <v>25672.080000000002</v>
      </c>
      <c r="I1284" s="149">
        <v>25672.080000000002</v>
      </c>
      <c r="R1284" s="149" t="s">
        <v>453</v>
      </c>
    </row>
    <row r="1285" spans="1:18" s="149" customFormat="1">
      <c r="A1285" s="149" t="s">
        <v>358</v>
      </c>
      <c r="C1285" s="149" t="s">
        <v>112</v>
      </c>
      <c r="D1285" s="149">
        <v>2610717</v>
      </c>
      <c r="E1285" s="149">
        <v>0</v>
      </c>
      <c r="F1285" s="150">
        <v>51344.160000000003</v>
      </c>
      <c r="G1285" s="149">
        <v>0</v>
      </c>
      <c r="H1285" s="149">
        <v>51344.160000000003</v>
      </c>
      <c r="I1285" s="149">
        <v>51344.160000000003</v>
      </c>
      <c r="R1285" s="149" t="s">
        <v>453</v>
      </c>
    </row>
    <row r="1286" spans="1:18" s="149" customFormat="1">
      <c r="A1286" s="149" t="s">
        <v>359</v>
      </c>
      <c r="C1286" s="149" t="s">
        <v>112</v>
      </c>
      <c r="D1286" s="149">
        <v>1100117</v>
      </c>
      <c r="E1286" s="149">
        <v>0</v>
      </c>
      <c r="F1286" s="149">
        <v>9.91</v>
      </c>
      <c r="G1286" s="149">
        <v>0</v>
      </c>
      <c r="H1286" s="149">
        <v>0</v>
      </c>
      <c r="I1286" s="149">
        <v>0</v>
      </c>
      <c r="R1286" s="149" t="s">
        <v>453</v>
      </c>
    </row>
    <row r="1287" spans="1:18" s="149" customFormat="1">
      <c r="A1287" s="149" t="s">
        <v>359</v>
      </c>
      <c r="C1287" s="149" t="s">
        <v>112</v>
      </c>
      <c r="D1287" s="149">
        <v>1700917</v>
      </c>
      <c r="E1287" s="149">
        <v>0</v>
      </c>
      <c r="F1287" s="149">
        <v>30.62</v>
      </c>
      <c r="G1287" s="149">
        <v>0</v>
      </c>
      <c r="H1287" s="149">
        <v>0</v>
      </c>
      <c r="I1287" s="149">
        <v>0</v>
      </c>
      <c r="R1287" s="149" t="s">
        <v>453</v>
      </c>
    </row>
    <row r="1288" spans="1:18" s="149" customFormat="1">
      <c r="A1288" s="149" t="s">
        <v>359</v>
      </c>
      <c r="C1288" s="149" t="s">
        <v>112</v>
      </c>
      <c r="D1288" s="149">
        <v>2610717</v>
      </c>
      <c r="E1288" s="149">
        <v>0</v>
      </c>
      <c r="F1288" s="149">
        <v>39.65</v>
      </c>
      <c r="G1288" s="149">
        <v>0</v>
      </c>
      <c r="H1288" s="149">
        <v>0</v>
      </c>
      <c r="I1288" s="149">
        <v>0</v>
      </c>
      <c r="R1288" s="149" t="s">
        <v>453</v>
      </c>
    </row>
    <row r="1289" spans="1:18" s="149" customFormat="1">
      <c r="A1289" s="149" t="s">
        <v>359</v>
      </c>
      <c r="C1289" s="149" t="s">
        <v>112</v>
      </c>
      <c r="D1289" s="149">
        <v>2520317</v>
      </c>
      <c r="E1289" s="149">
        <v>0</v>
      </c>
      <c r="F1289" s="149">
        <v>19.82</v>
      </c>
      <c r="G1289" s="149">
        <v>0</v>
      </c>
      <c r="H1289" s="149">
        <v>0</v>
      </c>
      <c r="I1289" s="149">
        <v>0</v>
      </c>
      <c r="R1289" s="149" t="s">
        <v>453</v>
      </c>
    </row>
    <row r="1290" spans="1:18" s="149" customFormat="1">
      <c r="A1290" s="149" t="s">
        <v>359</v>
      </c>
      <c r="C1290" s="149" t="s">
        <v>112</v>
      </c>
      <c r="D1290" s="149">
        <v>1100117</v>
      </c>
      <c r="E1290" s="149">
        <v>0</v>
      </c>
      <c r="F1290" s="150">
        <v>9713.76</v>
      </c>
      <c r="G1290" s="149">
        <v>0</v>
      </c>
      <c r="H1290" s="149">
        <v>9713.76</v>
      </c>
      <c r="I1290" s="149">
        <v>9713.76</v>
      </c>
      <c r="R1290" s="149" t="s">
        <v>453</v>
      </c>
    </row>
    <row r="1291" spans="1:18" s="149" customFormat="1">
      <c r="A1291" s="149" t="s">
        <v>359</v>
      </c>
      <c r="C1291" s="149" t="s">
        <v>112</v>
      </c>
      <c r="D1291" s="149">
        <v>1700917</v>
      </c>
      <c r="E1291" s="149">
        <v>0</v>
      </c>
      <c r="F1291" s="150">
        <v>30003.68</v>
      </c>
      <c r="G1291" s="149">
        <v>0</v>
      </c>
      <c r="H1291" s="149">
        <v>30003.68</v>
      </c>
      <c r="I1291" s="149">
        <v>30003.68</v>
      </c>
      <c r="R1291" s="149" t="s">
        <v>453</v>
      </c>
    </row>
    <row r="1292" spans="1:18" s="149" customFormat="1">
      <c r="A1292" s="149" t="s">
        <v>359</v>
      </c>
      <c r="C1292" s="149" t="s">
        <v>112</v>
      </c>
      <c r="D1292" s="149">
        <v>2520317</v>
      </c>
      <c r="E1292" s="149">
        <v>0</v>
      </c>
      <c r="F1292" s="150">
        <v>19427.52</v>
      </c>
      <c r="G1292" s="149">
        <v>0</v>
      </c>
      <c r="H1292" s="149">
        <v>19427.52</v>
      </c>
      <c r="I1292" s="149">
        <v>19427.52</v>
      </c>
      <c r="R1292" s="149" t="s">
        <v>453</v>
      </c>
    </row>
    <row r="1293" spans="1:18" s="149" customFormat="1">
      <c r="A1293" s="149" t="s">
        <v>359</v>
      </c>
      <c r="C1293" s="149" t="s">
        <v>112</v>
      </c>
      <c r="D1293" s="149">
        <v>2610717</v>
      </c>
      <c r="E1293" s="149">
        <v>0</v>
      </c>
      <c r="F1293" s="150">
        <v>38855.040000000001</v>
      </c>
      <c r="G1293" s="149">
        <v>0</v>
      </c>
      <c r="H1293" s="149">
        <v>38855.040000000001</v>
      </c>
      <c r="I1293" s="149">
        <v>38855.040000000001</v>
      </c>
      <c r="R1293" s="149" t="s">
        <v>453</v>
      </c>
    </row>
    <row r="1294" spans="1:18" s="149" customFormat="1">
      <c r="A1294" s="149" t="s">
        <v>360</v>
      </c>
      <c r="C1294" s="149" t="s">
        <v>112</v>
      </c>
      <c r="D1294" s="149">
        <v>1100117</v>
      </c>
      <c r="E1294" s="149">
        <v>0</v>
      </c>
      <c r="F1294" s="149">
        <v>9.91</v>
      </c>
      <c r="G1294" s="149">
        <v>0</v>
      </c>
      <c r="H1294" s="149">
        <v>0</v>
      </c>
      <c r="I1294" s="149">
        <v>0</v>
      </c>
      <c r="R1294" s="149" t="s">
        <v>453</v>
      </c>
    </row>
    <row r="1295" spans="1:18" s="149" customFormat="1">
      <c r="A1295" s="149" t="s">
        <v>360</v>
      </c>
      <c r="C1295" s="149" t="s">
        <v>112</v>
      </c>
      <c r="D1295" s="149">
        <v>1700917</v>
      </c>
      <c r="E1295" s="149">
        <v>0</v>
      </c>
      <c r="F1295" s="149">
        <v>30.62</v>
      </c>
      <c r="G1295" s="149">
        <v>0</v>
      </c>
      <c r="H1295" s="149">
        <v>0</v>
      </c>
      <c r="I1295" s="149">
        <v>0</v>
      </c>
      <c r="R1295" s="149" t="s">
        <v>453</v>
      </c>
    </row>
    <row r="1296" spans="1:18" s="149" customFormat="1">
      <c r="A1296" s="149" t="s">
        <v>360</v>
      </c>
      <c r="C1296" s="149" t="s">
        <v>112</v>
      </c>
      <c r="D1296" s="149">
        <v>2610717</v>
      </c>
      <c r="E1296" s="149">
        <v>0</v>
      </c>
      <c r="F1296" s="149">
        <v>39.65</v>
      </c>
      <c r="G1296" s="149">
        <v>0</v>
      </c>
      <c r="H1296" s="149">
        <v>0</v>
      </c>
      <c r="I1296" s="149">
        <v>0</v>
      </c>
      <c r="R1296" s="149" t="s">
        <v>453</v>
      </c>
    </row>
    <row r="1297" spans="1:18" s="149" customFormat="1">
      <c r="A1297" s="149" t="s">
        <v>360</v>
      </c>
      <c r="C1297" s="149" t="s">
        <v>112</v>
      </c>
      <c r="D1297" s="149">
        <v>2520317</v>
      </c>
      <c r="E1297" s="149">
        <v>0</v>
      </c>
      <c r="F1297" s="149">
        <v>19.82</v>
      </c>
      <c r="G1297" s="149">
        <v>0</v>
      </c>
      <c r="H1297" s="149">
        <v>0</v>
      </c>
      <c r="I1297" s="149">
        <v>0</v>
      </c>
      <c r="R1297" s="149" t="s">
        <v>453</v>
      </c>
    </row>
    <row r="1298" spans="1:18" s="149" customFormat="1">
      <c r="A1298" s="149" t="s">
        <v>361</v>
      </c>
      <c r="C1298" s="149" t="s">
        <v>112</v>
      </c>
      <c r="D1298" s="149">
        <v>1100117</v>
      </c>
      <c r="E1298" s="149">
        <v>0</v>
      </c>
      <c r="F1298" s="149">
        <v>9.91</v>
      </c>
      <c r="G1298" s="149">
        <v>0</v>
      </c>
      <c r="H1298" s="149">
        <v>0</v>
      </c>
      <c r="I1298" s="149">
        <v>0</v>
      </c>
      <c r="R1298" s="149" t="s">
        <v>453</v>
      </c>
    </row>
    <row r="1299" spans="1:18" s="149" customFormat="1">
      <c r="A1299" s="149" t="s">
        <v>361</v>
      </c>
      <c r="C1299" s="149" t="s">
        <v>112</v>
      </c>
      <c r="D1299" s="149">
        <v>1700917</v>
      </c>
      <c r="E1299" s="149">
        <v>0</v>
      </c>
      <c r="F1299" s="149">
        <v>30.62</v>
      </c>
      <c r="G1299" s="149">
        <v>0</v>
      </c>
      <c r="H1299" s="149">
        <v>0</v>
      </c>
      <c r="I1299" s="149">
        <v>0</v>
      </c>
      <c r="R1299" s="149" t="s">
        <v>453</v>
      </c>
    </row>
    <row r="1300" spans="1:18" s="149" customFormat="1">
      <c r="A1300" s="149" t="s">
        <v>361</v>
      </c>
      <c r="C1300" s="149" t="s">
        <v>112</v>
      </c>
      <c r="D1300" s="149">
        <v>2610717</v>
      </c>
      <c r="E1300" s="149">
        <v>0</v>
      </c>
      <c r="F1300" s="149">
        <v>39.65</v>
      </c>
      <c r="G1300" s="149">
        <v>0</v>
      </c>
      <c r="H1300" s="149">
        <v>0</v>
      </c>
      <c r="I1300" s="149">
        <v>0</v>
      </c>
      <c r="R1300" s="149" t="s">
        <v>453</v>
      </c>
    </row>
    <row r="1301" spans="1:18" s="149" customFormat="1">
      <c r="A1301" s="149" t="s">
        <v>361</v>
      </c>
      <c r="C1301" s="149" t="s">
        <v>112</v>
      </c>
      <c r="D1301" s="149">
        <v>2520317</v>
      </c>
      <c r="E1301" s="149">
        <v>0</v>
      </c>
      <c r="F1301" s="149">
        <v>19.82</v>
      </c>
      <c r="G1301" s="149">
        <v>0</v>
      </c>
      <c r="H1301" s="149">
        <v>0</v>
      </c>
      <c r="I1301" s="149">
        <v>0</v>
      </c>
      <c r="R1301" s="149" t="s">
        <v>453</v>
      </c>
    </row>
    <row r="1302" spans="1:18" s="149" customFormat="1">
      <c r="A1302" s="149" t="s">
        <v>362</v>
      </c>
      <c r="C1302" s="149" t="s">
        <v>112</v>
      </c>
      <c r="D1302" s="149">
        <v>1100117</v>
      </c>
      <c r="E1302" s="149">
        <v>0</v>
      </c>
      <c r="F1302" s="149">
        <v>9.91</v>
      </c>
      <c r="G1302" s="149">
        <v>0</v>
      </c>
      <c r="H1302" s="149">
        <v>0</v>
      </c>
      <c r="I1302" s="149">
        <v>0</v>
      </c>
      <c r="R1302" s="149" t="s">
        <v>453</v>
      </c>
    </row>
    <row r="1303" spans="1:18" s="149" customFormat="1">
      <c r="A1303" s="149" t="s">
        <v>362</v>
      </c>
      <c r="C1303" s="149" t="s">
        <v>112</v>
      </c>
      <c r="D1303" s="149">
        <v>1700917</v>
      </c>
      <c r="E1303" s="149">
        <v>0</v>
      </c>
      <c r="F1303" s="149">
        <v>30.62</v>
      </c>
      <c r="G1303" s="149">
        <v>0</v>
      </c>
      <c r="H1303" s="149">
        <v>0</v>
      </c>
      <c r="I1303" s="149">
        <v>0</v>
      </c>
      <c r="R1303" s="149" t="s">
        <v>453</v>
      </c>
    </row>
    <row r="1304" spans="1:18" s="149" customFormat="1">
      <c r="A1304" s="149" t="s">
        <v>362</v>
      </c>
      <c r="C1304" s="149" t="s">
        <v>112</v>
      </c>
      <c r="D1304" s="149">
        <v>2610717</v>
      </c>
      <c r="E1304" s="149">
        <v>0</v>
      </c>
      <c r="F1304" s="149">
        <v>39.65</v>
      </c>
      <c r="G1304" s="149">
        <v>0</v>
      </c>
      <c r="H1304" s="149">
        <v>0</v>
      </c>
      <c r="I1304" s="149">
        <v>0</v>
      </c>
      <c r="R1304" s="149" t="s">
        <v>453</v>
      </c>
    </row>
    <row r="1305" spans="1:18" s="149" customFormat="1">
      <c r="A1305" s="149" t="s">
        <v>362</v>
      </c>
      <c r="C1305" s="149" t="s">
        <v>112</v>
      </c>
      <c r="D1305" s="149">
        <v>2520317</v>
      </c>
      <c r="E1305" s="149">
        <v>0</v>
      </c>
      <c r="F1305" s="149">
        <v>19.82</v>
      </c>
      <c r="G1305" s="149">
        <v>0</v>
      </c>
      <c r="H1305" s="149">
        <v>0</v>
      </c>
      <c r="I1305" s="149">
        <v>0</v>
      </c>
      <c r="R1305" s="149" t="s">
        <v>453</v>
      </c>
    </row>
    <row r="1306" spans="1:18" s="149" customFormat="1">
      <c r="A1306" s="149" t="s">
        <v>362</v>
      </c>
      <c r="C1306" s="149" t="s">
        <v>112</v>
      </c>
      <c r="D1306" s="149">
        <v>1100117</v>
      </c>
      <c r="E1306" s="149">
        <v>0</v>
      </c>
      <c r="F1306" s="150">
        <v>22202.880000000001</v>
      </c>
      <c r="G1306" s="149">
        <v>0</v>
      </c>
      <c r="H1306" s="149">
        <v>22202.880000000001</v>
      </c>
      <c r="I1306" s="149">
        <v>22202.880000000001</v>
      </c>
      <c r="R1306" s="149" t="s">
        <v>453</v>
      </c>
    </row>
    <row r="1307" spans="1:18" s="149" customFormat="1">
      <c r="A1307" s="149" t="s">
        <v>362</v>
      </c>
      <c r="C1307" s="149" t="s">
        <v>112</v>
      </c>
      <c r="D1307" s="149">
        <v>1700917</v>
      </c>
      <c r="E1307" s="149">
        <v>0</v>
      </c>
      <c r="F1307" s="150">
        <v>68579.839999999997</v>
      </c>
      <c r="G1307" s="149">
        <v>0</v>
      </c>
      <c r="H1307" s="149">
        <v>68579.839999999997</v>
      </c>
      <c r="I1307" s="149">
        <v>68579.839999999997</v>
      </c>
      <c r="R1307" s="149" t="s">
        <v>453</v>
      </c>
    </row>
    <row r="1308" spans="1:18" s="149" customFormat="1">
      <c r="A1308" s="149" t="s">
        <v>362</v>
      </c>
      <c r="C1308" s="149" t="s">
        <v>112</v>
      </c>
      <c r="D1308" s="149">
        <v>2520317</v>
      </c>
      <c r="E1308" s="149">
        <v>0</v>
      </c>
      <c r="F1308" s="150">
        <v>44405.760000000002</v>
      </c>
      <c r="G1308" s="149">
        <v>0</v>
      </c>
      <c r="H1308" s="149">
        <v>44405.760000000002</v>
      </c>
      <c r="I1308" s="149">
        <v>44405.760000000002</v>
      </c>
      <c r="R1308" s="149" t="s">
        <v>453</v>
      </c>
    </row>
    <row r="1309" spans="1:18" s="149" customFormat="1">
      <c r="A1309" s="149" t="s">
        <v>362</v>
      </c>
      <c r="C1309" s="149" t="s">
        <v>112</v>
      </c>
      <c r="D1309" s="149">
        <v>2610717</v>
      </c>
      <c r="E1309" s="149">
        <v>0</v>
      </c>
      <c r="F1309" s="150">
        <v>88811.520000000004</v>
      </c>
      <c r="G1309" s="149">
        <v>0</v>
      </c>
      <c r="H1309" s="149">
        <v>88811.520000000004</v>
      </c>
      <c r="I1309" s="149">
        <v>88811.520000000004</v>
      </c>
      <c r="R1309" s="149" t="s">
        <v>453</v>
      </c>
    </row>
    <row r="1310" spans="1:18" s="149" customFormat="1">
      <c r="A1310" s="149" t="s">
        <v>363</v>
      </c>
      <c r="C1310" s="149" t="s">
        <v>112</v>
      </c>
      <c r="D1310" s="149">
        <v>1100117</v>
      </c>
      <c r="E1310" s="149">
        <v>0</v>
      </c>
      <c r="F1310" s="149">
        <v>9.91</v>
      </c>
      <c r="G1310" s="149">
        <v>0</v>
      </c>
      <c r="H1310" s="149">
        <v>0</v>
      </c>
      <c r="I1310" s="149">
        <v>0</v>
      </c>
      <c r="R1310" s="149" t="s">
        <v>453</v>
      </c>
    </row>
    <row r="1311" spans="1:18" s="149" customFormat="1">
      <c r="A1311" s="149" t="s">
        <v>363</v>
      </c>
      <c r="C1311" s="149" t="s">
        <v>112</v>
      </c>
      <c r="D1311" s="149">
        <v>1700917</v>
      </c>
      <c r="E1311" s="149">
        <v>0</v>
      </c>
      <c r="F1311" s="149">
        <v>30.62</v>
      </c>
      <c r="G1311" s="149">
        <v>0</v>
      </c>
      <c r="H1311" s="149">
        <v>0</v>
      </c>
      <c r="I1311" s="149">
        <v>0</v>
      </c>
      <c r="R1311" s="149" t="s">
        <v>453</v>
      </c>
    </row>
    <row r="1312" spans="1:18" s="149" customFormat="1">
      <c r="A1312" s="149" t="s">
        <v>363</v>
      </c>
      <c r="C1312" s="149" t="s">
        <v>112</v>
      </c>
      <c r="D1312" s="149">
        <v>2610717</v>
      </c>
      <c r="E1312" s="149">
        <v>0</v>
      </c>
      <c r="F1312" s="149">
        <v>39.65</v>
      </c>
      <c r="G1312" s="149">
        <v>0</v>
      </c>
      <c r="H1312" s="149">
        <v>0</v>
      </c>
      <c r="I1312" s="149">
        <v>0</v>
      </c>
      <c r="R1312" s="149" t="s">
        <v>453</v>
      </c>
    </row>
    <row r="1313" spans="1:18" s="149" customFormat="1">
      <c r="A1313" s="149" t="s">
        <v>363</v>
      </c>
      <c r="C1313" s="149" t="s">
        <v>112</v>
      </c>
      <c r="D1313" s="149">
        <v>2520317</v>
      </c>
      <c r="E1313" s="149">
        <v>0</v>
      </c>
      <c r="F1313" s="149">
        <v>19.82</v>
      </c>
      <c r="G1313" s="149">
        <v>0</v>
      </c>
      <c r="H1313" s="149">
        <v>0</v>
      </c>
      <c r="I1313" s="149">
        <v>0</v>
      </c>
      <c r="R1313" s="149" t="s">
        <v>453</v>
      </c>
    </row>
    <row r="1314" spans="1:18" s="149" customFormat="1">
      <c r="A1314" s="149" t="s">
        <v>363</v>
      </c>
      <c r="C1314" s="149" t="s">
        <v>112</v>
      </c>
      <c r="D1314" s="149">
        <v>1100117</v>
      </c>
      <c r="E1314" s="149">
        <v>0</v>
      </c>
      <c r="F1314" s="150">
        <v>9713.76</v>
      </c>
      <c r="G1314" s="149">
        <v>0</v>
      </c>
      <c r="H1314" s="149">
        <v>9713.76</v>
      </c>
      <c r="I1314" s="149">
        <v>9713.76</v>
      </c>
      <c r="R1314" s="149" t="s">
        <v>453</v>
      </c>
    </row>
    <row r="1315" spans="1:18" s="149" customFormat="1">
      <c r="A1315" s="149" t="s">
        <v>363</v>
      </c>
      <c r="C1315" s="149" t="s">
        <v>112</v>
      </c>
      <c r="D1315" s="149">
        <v>1700917</v>
      </c>
      <c r="E1315" s="149">
        <v>0</v>
      </c>
      <c r="F1315" s="150">
        <v>30003.68</v>
      </c>
      <c r="G1315" s="149">
        <v>0</v>
      </c>
      <c r="H1315" s="149">
        <v>30003.68</v>
      </c>
      <c r="I1315" s="149">
        <v>30003.68</v>
      </c>
      <c r="R1315" s="149" t="s">
        <v>453</v>
      </c>
    </row>
    <row r="1316" spans="1:18" s="149" customFormat="1">
      <c r="A1316" s="149" t="s">
        <v>363</v>
      </c>
      <c r="C1316" s="149" t="s">
        <v>112</v>
      </c>
      <c r="D1316" s="149">
        <v>2520317</v>
      </c>
      <c r="E1316" s="149">
        <v>0</v>
      </c>
      <c r="F1316" s="150">
        <v>19427.52</v>
      </c>
      <c r="G1316" s="149">
        <v>0</v>
      </c>
      <c r="H1316" s="149">
        <v>19427.52</v>
      </c>
      <c r="I1316" s="149">
        <v>19427.52</v>
      </c>
      <c r="R1316" s="149" t="s">
        <v>453</v>
      </c>
    </row>
    <row r="1317" spans="1:18" s="149" customFormat="1">
      <c r="A1317" s="149" t="s">
        <v>363</v>
      </c>
      <c r="C1317" s="149" t="s">
        <v>112</v>
      </c>
      <c r="D1317" s="149">
        <v>2610717</v>
      </c>
      <c r="E1317" s="149">
        <v>0</v>
      </c>
      <c r="F1317" s="150">
        <v>38855.040000000001</v>
      </c>
      <c r="G1317" s="149">
        <v>0</v>
      </c>
      <c r="H1317" s="149">
        <v>38855.040000000001</v>
      </c>
      <c r="I1317" s="149">
        <v>38855.040000000001</v>
      </c>
      <c r="R1317" s="149" t="s">
        <v>453</v>
      </c>
    </row>
    <row r="1318" spans="1:18" s="149" customFormat="1">
      <c r="A1318" s="149" t="s">
        <v>364</v>
      </c>
      <c r="C1318" s="149" t="s">
        <v>112</v>
      </c>
      <c r="D1318" s="149">
        <v>1100117</v>
      </c>
      <c r="E1318" s="149">
        <v>0</v>
      </c>
      <c r="F1318" s="149">
        <v>9.91</v>
      </c>
      <c r="G1318" s="149">
        <v>0</v>
      </c>
      <c r="H1318" s="149">
        <v>0</v>
      </c>
      <c r="I1318" s="149">
        <v>0</v>
      </c>
      <c r="R1318" s="149" t="s">
        <v>453</v>
      </c>
    </row>
    <row r="1319" spans="1:18" s="149" customFormat="1">
      <c r="A1319" s="149" t="s">
        <v>364</v>
      </c>
      <c r="C1319" s="149" t="s">
        <v>112</v>
      </c>
      <c r="D1319" s="149">
        <v>1700917</v>
      </c>
      <c r="E1319" s="149">
        <v>0</v>
      </c>
      <c r="F1319" s="149">
        <v>30.62</v>
      </c>
      <c r="G1319" s="149">
        <v>0</v>
      </c>
      <c r="H1319" s="149">
        <v>0</v>
      </c>
      <c r="I1319" s="149">
        <v>0</v>
      </c>
      <c r="R1319" s="149" t="s">
        <v>453</v>
      </c>
    </row>
    <row r="1320" spans="1:18" s="149" customFormat="1">
      <c r="A1320" s="149" t="s">
        <v>364</v>
      </c>
      <c r="C1320" s="149" t="s">
        <v>112</v>
      </c>
      <c r="D1320" s="149">
        <v>2610717</v>
      </c>
      <c r="E1320" s="149">
        <v>0</v>
      </c>
      <c r="F1320" s="149">
        <v>39.65</v>
      </c>
      <c r="G1320" s="149">
        <v>0</v>
      </c>
      <c r="H1320" s="149">
        <v>0</v>
      </c>
      <c r="I1320" s="149">
        <v>0</v>
      </c>
      <c r="R1320" s="149" t="s">
        <v>453</v>
      </c>
    </row>
    <row r="1321" spans="1:18" s="149" customFormat="1">
      <c r="A1321" s="149" t="s">
        <v>364</v>
      </c>
      <c r="C1321" s="149" t="s">
        <v>112</v>
      </c>
      <c r="D1321" s="149">
        <v>2520317</v>
      </c>
      <c r="E1321" s="149">
        <v>0</v>
      </c>
      <c r="F1321" s="149">
        <v>19.82</v>
      </c>
      <c r="G1321" s="149">
        <v>0</v>
      </c>
      <c r="H1321" s="149">
        <v>0</v>
      </c>
      <c r="I1321" s="149">
        <v>0</v>
      </c>
      <c r="R1321" s="149" t="s">
        <v>453</v>
      </c>
    </row>
    <row r="1322" spans="1:18" s="149" customFormat="1">
      <c r="A1322" s="149" t="s">
        <v>365</v>
      </c>
      <c r="C1322" s="149" t="s">
        <v>112</v>
      </c>
      <c r="D1322" s="149">
        <v>1100117</v>
      </c>
      <c r="E1322" s="149">
        <v>0</v>
      </c>
      <c r="F1322" s="149">
        <v>9.91</v>
      </c>
      <c r="G1322" s="149">
        <v>0</v>
      </c>
      <c r="H1322" s="149">
        <v>0</v>
      </c>
      <c r="I1322" s="149">
        <v>0</v>
      </c>
      <c r="R1322" s="149" t="s">
        <v>453</v>
      </c>
    </row>
    <row r="1323" spans="1:18" s="149" customFormat="1">
      <c r="A1323" s="149" t="s">
        <v>365</v>
      </c>
      <c r="C1323" s="149" t="s">
        <v>112</v>
      </c>
      <c r="D1323" s="149">
        <v>1700917</v>
      </c>
      <c r="E1323" s="149">
        <v>0</v>
      </c>
      <c r="F1323" s="149">
        <v>30.62</v>
      </c>
      <c r="G1323" s="149">
        <v>0</v>
      </c>
      <c r="H1323" s="149">
        <v>0</v>
      </c>
      <c r="I1323" s="149">
        <v>0</v>
      </c>
      <c r="R1323" s="149" t="s">
        <v>453</v>
      </c>
    </row>
    <row r="1324" spans="1:18" s="149" customFormat="1">
      <c r="A1324" s="149" t="s">
        <v>365</v>
      </c>
      <c r="C1324" s="149" t="s">
        <v>112</v>
      </c>
      <c r="D1324" s="149">
        <v>2610717</v>
      </c>
      <c r="E1324" s="149">
        <v>0</v>
      </c>
      <c r="F1324" s="149">
        <v>39.65</v>
      </c>
      <c r="G1324" s="149">
        <v>0</v>
      </c>
      <c r="H1324" s="149">
        <v>0</v>
      </c>
      <c r="I1324" s="149">
        <v>0</v>
      </c>
      <c r="R1324" s="149" t="s">
        <v>453</v>
      </c>
    </row>
    <row r="1325" spans="1:18" s="149" customFormat="1">
      <c r="A1325" s="149" t="s">
        <v>365</v>
      </c>
      <c r="C1325" s="149" t="s">
        <v>112</v>
      </c>
      <c r="D1325" s="149">
        <v>2520317</v>
      </c>
      <c r="E1325" s="149">
        <v>0</v>
      </c>
      <c r="F1325" s="149">
        <v>19.82</v>
      </c>
      <c r="G1325" s="149">
        <v>0</v>
      </c>
      <c r="H1325" s="149">
        <v>0</v>
      </c>
      <c r="I1325" s="149">
        <v>0</v>
      </c>
      <c r="R1325" s="149" t="s">
        <v>453</v>
      </c>
    </row>
    <row r="1326" spans="1:18" s="149" customFormat="1">
      <c r="A1326" s="149" t="s">
        <v>365</v>
      </c>
      <c r="C1326" s="149" t="s">
        <v>112</v>
      </c>
      <c r="D1326" s="149">
        <v>1100117</v>
      </c>
      <c r="E1326" s="149">
        <v>0</v>
      </c>
      <c r="F1326" s="150">
        <v>6591.48</v>
      </c>
      <c r="G1326" s="149">
        <v>0</v>
      </c>
      <c r="H1326" s="149">
        <v>6591.48</v>
      </c>
      <c r="I1326" s="149">
        <v>6591.48</v>
      </c>
      <c r="R1326" s="149" t="s">
        <v>453</v>
      </c>
    </row>
    <row r="1327" spans="1:18" s="149" customFormat="1">
      <c r="A1327" s="149" t="s">
        <v>365</v>
      </c>
      <c r="C1327" s="149" t="s">
        <v>112</v>
      </c>
      <c r="D1327" s="149">
        <v>1700917</v>
      </c>
      <c r="E1327" s="149">
        <v>0</v>
      </c>
      <c r="F1327" s="150">
        <v>20359.64</v>
      </c>
      <c r="G1327" s="149">
        <v>0</v>
      </c>
      <c r="H1327" s="149">
        <v>20359.64</v>
      </c>
      <c r="I1327" s="149">
        <v>20359.64</v>
      </c>
      <c r="R1327" s="149" t="s">
        <v>453</v>
      </c>
    </row>
    <row r="1328" spans="1:18" s="149" customFormat="1">
      <c r="A1328" s="149" t="s">
        <v>365</v>
      </c>
      <c r="C1328" s="149" t="s">
        <v>112</v>
      </c>
      <c r="D1328" s="149">
        <v>2520317</v>
      </c>
      <c r="E1328" s="149">
        <v>0</v>
      </c>
      <c r="F1328" s="150">
        <v>13182.96</v>
      </c>
      <c r="G1328" s="149">
        <v>0</v>
      </c>
      <c r="H1328" s="149">
        <v>13182.96</v>
      </c>
      <c r="I1328" s="149">
        <v>13182.96</v>
      </c>
      <c r="R1328" s="149" t="s">
        <v>453</v>
      </c>
    </row>
    <row r="1329" spans="1:18" s="149" customFormat="1">
      <c r="A1329" s="149" t="s">
        <v>365</v>
      </c>
      <c r="C1329" s="149" t="s">
        <v>112</v>
      </c>
      <c r="D1329" s="149">
        <v>2610717</v>
      </c>
      <c r="E1329" s="149">
        <v>0</v>
      </c>
      <c r="F1329" s="150">
        <v>26365.919999999998</v>
      </c>
      <c r="G1329" s="149">
        <v>0</v>
      </c>
      <c r="H1329" s="149">
        <v>26365.919999999998</v>
      </c>
      <c r="I1329" s="149">
        <v>26365.919999999998</v>
      </c>
      <c r="R1329" s="149" t="s">
        <v>453</v>
      </c>
    </row>
    <row r="1330" spans="1:18" s="149" customFormat="1">
      <c r="A1330" s="149" t="s">
        <v>366</v>
      </c>
      <c r="C1330" s="149" t="s">
        <v>112</v>
      </c>
      <c r="D1330" s="149">
        <v>1100117</v>
      </c>
      <c r="E1330" s="149">
        <v>0</v>
      </c>
      <c r="F1330" s="149">
        <v>9.91</v>
      </c>
      <c r="G1330" s="149">
        <v>0</v>
      </c>
      <c r="H1330" s="149">
        <v>0</v>
      </c>
      <c r="I1330" s="149">
        <v>0</v>
      </c>
      <c r="R1330" s="149" t="s">
        <v>453</v>
      </c>
    </row>
    <row r="1331" spans="1:18" s="149" customFormat="1">
      <c r="A1331" s="149" t="s">
        <v>366</v>
      </c>
      <c r="C1331" s="149" t="s">
        <v>112</v>
      </c>
      <c r="D1331" s="149">
        <v>1700917</v>
      </c>
      <c r="E1331" s="149">
        <v>0</v>
      </c>
      <c r="F1331" s="149">
        <v>30.62</v>
      </c>
      <c r="G1331" s="149">
        <v>0</v>
      </c>
      <c r="H1331" s="149">
        <v>0</v>
      </c>
      <c r="I1331" s="149">
        <v>0</v>
      </c>
      <c r="R1331" s="149" t="s">
        <v>453</v>
      </c>
    </row>
    <row r="1332" spans="1:18" s="149" customFormat="1">
      <c r="A1332" s="149" t="s">
        <v>366</v>
      </c>
      <c r="C1332" s="149" t="s">
        <v>112</v>
      </c>
      <c r="D1332" s="149">
        <v>2610717</v>
      </c>
      <c r="E1332" s="149">
        <v>0</v>
      </c>
      <c r="F1332" s="149">
        <v>39.65</v>
      </c>
      <c r="G1332" s="149">
        <v>0</v>
      </c>
      <c r="H1332" s="149">
        <v>0</v>
      </c>
      <c r="I1332" s="149">
        <v>0</v>
      </c>
      <c r="R1332" s="149" t="s">
        <v>453</v>
      </c>
    </row>
    <row r="1333" spans="1:18" s="149" customFormat="1">
      <c r="A1333" s="149" t="s">
        <v>366</v>
      </c>
      <c r="C1333" s="149" t="s">
        <v>112</v>
      </c>
      <c r="D1333" s="149">
        <v>2520317</v>
      </c>
      <c r="E1333" s="149">
        <v>0</v>
      </c>
      <c r="F1333" s="149">
        <v>19.82</v>
      </c>
      <c r="G1333" s="149">
        <v>0</v>
      </c>
      <c r="H1333" s="149">
        <v>0</v>
      </c>
      <c r="I1333" s="149">
        <v>0</v>
      </c>
      <c r="R1333" s="149" t="s">
        <v>453</v>
      </c>
    </row>
    <row r="1334" spans="1:18" s="149" customFormat="1">
      <c r="A1334" s="149" t="s">
        <v>366</v>
      </c>
      <c r="C1334" s="149" t="s">
        <v>112</v>
      </c>
      <c r="D1334" s="149">
        <v>1100117</v>
      </c>
      <c r="E1334" s="149">
        <v>0</v>
      </c>
      <c r="F1334" s="150">
        <v>22202.880000000001</v>
      </c>
      <c r="G1334" s="149">
        <v>0</v>
      </c>
      <c r="H1334" s="149">
        <v>22202.880000000001</v>
      </c>
      <c r="I1334" s="149">
        <v>22202.880000000001</v>
      </c>
      <c r="R1334" s="149" t="s">
        <v>453</v>
      </c>
    </row>
    <row r="1335" spans="1:18" s="149" customFormat="1">
      <c r="A1335" s="149" t="s">
        <v>366</v>
      </c>
      <c r="C1335" s="149" t="s">
        <v>112</v>
      </c>
      <c r="D1335" s="149">
        <v>1700917</v>
      </c>
      <c r="E1335" s="149">
        <v>0</v>
      </c>
      <c r="F1335" s="150">
        <v>68579.839999999997</v>
      </c>
      <c r="G1335" s="149">
        <v>0</v>
      </c>
      <c r="H1335" s="149">
        <v>68579.839999999997</v>
      </c>
      <c r="I1335" s="149">
        <v>68579.839999999997</v>
      </c>
      <c r="R1335" s="149" t="s">
        <v>453</v>
      </c>
    </row>
    <row r="1336" spans="1:18" s="149" customFormat="1">
      <c r="A1336" s="149" t="s">
        <v>366</v>
      </c>
      <c r="C1336" s="149" t="s">
        <v>112</v>
      </c>
      <c r="D1336" s="149">
        <v>2520317</v>
      </c>
      <c r="E1336" s="149">
        <v>0</v>
      </c>
      <c r="F1336" s="150">
        <v>44405.760000000002</v>
      </c>
      <c r="G1336" s="149">
        <v>0</v>
      </c>
      <c r="H1336" s="149">
        <v>44405.760000000002</v>
      </c>
      <c r="I1336" s="149">
        <v>44405.760000000002</v>
      </c>
      <c r="R1336" s="149" t="s">
        <v>453</v>
      </c>
    </row>
    <row r="1337" spans="1:18" s="149" customFormat="1">
      <c r="A1337" s="149" t="s">
        <v>366</v>
      </c>
      <c r="C1337" s="149" t="s">
        <v>112</v>
      </c>
      <c r="D1337" s="149">
        <v>2610717</v>
      </c>
      <c r="E1337" s="149">
        <v>0</v>
      </c>
      <c r="F1337" s="150">
        <v>88811.520000000004</v>
      </c>
      <c r="G1337" s="149">
        <v>0</v>
      </c>
      <c r="H1337" s="149">
        <v>88811.520000000004</v>
      </c>
      <c r="I1337" s="149">
        <v>88811.520000000004</v>
      </c>
      <c r="R1337" s="149" t="s">
        <v>453</v>
      </c>
    </row>
    <row r="1338" spans="1:18" s="149" customFormat="1">
      <c r="A1338" s="149" t="s">
        <v>367</v>
      </c>
      <c r="C1338" s="149" t="s">
        <v>112</v>
      </c>
      <c r="D1338" s="149">
        <v>1100117</v>
      </c>
      <c r="E1338" s="149">
        <v>0</v>
      </c>
      <c r="F1338" s="149">
        <v>9.91</v>
      </c>
      <c r="G1338" s="149">
        <v>0</v>
      </c>
      <c r="H1338" s="149">
        <v>0</v>
      </c>
      <c r="I1338" s="149">
        <v>0</v>
      </c>
      <c r="R1338" s="149" t="s">
        <v>453</v>
      </c>
    </row>
    <row r="1339" spans="1:18" s="149" customFormat="1">
      <c r="A1339" s="149" t="s">
        <v>367</v>
      </c>
      <c r="C1339" s="149" t="s">
        <v>112</v>
      </c>
      <c r="D1339" s="149">
        <v>1700917</v>
      </c>
      <c r="E1339" s="149">
        <v>0</v>
      </c>
      <c r="F1339" s="149">
        <v>30.62</v>
      </c>
      <c r="G1339" s="149">
        <v>0</v>
      </c>
      <c r="H1339" s="149">
        <v>0</v>
      </c>
      <c r="I1339" s="149">
        <v>0</v>
      </c>
      <c r="R1339" s="149" t="s">
        <v>453</v>
      </c>
    </row>
    <row r="1340" spans="1:18" s="149" customFormat="1">
      <c r="A1340" s="149" t="s">
        <v>367</v>
      </c>
      <c r="C1340" s="149" t="s">
        <v>112</v>
      </c>
      <c r="D1340" s="149">
        <v>2610717</v>
      </c>
      <c r="E1340" s="149">
        <v>0</v>
      </c>
      <c r="F1340" s="149">
        <v>39.65</v>
      </c>
      <c r="G1340" s="149">
        <v>0</v>
      </c>
      <c r="H1340" s="149">
        <v>0</v>
      </c>
      <c r="I1340" s="149">
        <v>0</v>
      </c>
      <c r="R1340" s="149" t="s">
        <v>453</v>
      </c>
    </row>
    <row r="1341" spans="1:18" s="149" customFormat="1">
      <c r="A1341" s="149" t="s">
        <v>367</v>
      </c>
      <c r="C1341" s="149" t="s">
        <v>112</v>
      </c>
      <c r="D1341" s="149">
        <v>2520317</v>
      </c>
      <c r="E1341" s="149">
        <v>0</v>
      </c>
      <c r="F1341" s="149">
        <v>19.82</v>
      </c>
      <c r="G1341" s="149">
        <v>0</v>
      </c>
      <c r="H1341" s="149">
        <v>0</v>
      </c>
      <c r="I1341" s="149">
        <v>0</v>
      </c>
      <c r="R1341" s="149" t="s">
        <v>453</v>
      </c>
    </row>
    <row r="1342" spans="1:18" s="149" customFormat="1">
      <c r="A1342" s="149" t="s">
        <v>368</v>
      </c>
      <c r="C1342" s="149" t="s">
        <v>112</v>
      </c>
      <c r="D1342" s="149">
        <v>1100117</v>
      </c>
      <c r="E1342" s="149">
        <v>0</v>
      </c>
      <c r="F1342" s="149">
        <v>9.91</v>
      </c>
      <c r="G1342" s="149">
        <v>0</v>
      </c>
      <c r="H1342" s="149">
        <v>0</v>
      </c>
      <c r="I1342" s="149">
        <v>0</v>
      </c>
      <c r="R1342" s="149" t="s">
        <v>453</v>
      </c>
    </row>
    <row r="1343" spans="1:18" s="149" customFormat="1">
      <c r="A1343" s="149" t="s">
        <v>368</v>
      </c>
      <c r="C1343" s="149" t="s">
        <v>112</v>
      </c>
      <c r="D1343" s="149">
        <v>1700917</v>
      </c>
      <c r="E1343" s="149">
        <v>0</v>
      </c>
      <c r="F1343" s="149">
        <v>30.62</v>
      </c>
      <c r="G1343" s="149">
        <v>0</v>
      </c>
      <c r="H1343" s="149">
        <v>0</v>
      </c>
      <c r="I1343" s="149">
        <v>0</v>
      </c>
      <c r="R1343" s="149" t="s">
        <v>453</v>
      </c>
    </row>
    <row r="1344" spans="1:18" s="149" customFormat="1">
      <c r="A1344" s="149" t="s">
        <v>368</v>
      </c>
      <c r="C1344" s="149" t="s">
        <v>112</v>
      </c>
      <c r="D1344" s="149">
        <v>2610717</v>
      </c>
      <c r="E1344" s="149">
        <v>0</v>
      </c>
      <c r="F1344" s="149">
        <v>39.65</v>
      </c>
      <c r="G1344" s="149">
        <v>0</v>
      </c>
      <c r="H1344" s="149">
        <v>0</v>
      </c>
      <c r="I1344" s="149">
        <v>0</v>
      </c>
      <c r="R1344" s="149" t="s">
        <v>453</v>
      </c>
    </row>
    <row r="1345" spans="1:18" s="149" customFormat="1">
      <c r="A1345" s="149" t="s">
        <v>368</v>
      </c>
      <c r="C1345" s="149" t="s">
        <v>112</v>
      </c>
      <c r="D1345" s="149">
        <v>2520317</v>
      </c>
      <c r="E1345" s="149">
        <v>0</v>
      </c>
      <c r="F1345" s="149">
        <v>19.82</v>
      </c>
      <c r="G1345" s="149">
        <v>0</v>
      </c>
      <c r="H1345" s="149">
        <v>0</v>
      </c>
      <c r="I1345" s="149">
        <v>0</v>
      </c>
      <c r="R1345" s="149" t="s">
        <v>453</v>
      </c>
    </row>
    <row r="1346" spans="1:18" s="149" customFormat="1">
      <c r="A1346" s="149" t="s">
        <v>369</v>
      </c>
      <c r="C1346" s="149" t="s">
        <v>112</v>
      </c>
      <c r="D1346" s="149">
        <v>1100117</v>
      </c>
      <c r="E1346" s="149">
        <v>0</v>
      </c>
      <c r="F1346" s="149">
        <v>9.91</v>
      </c>
      <c r="G1346" s="149">
        <v>0</v>
      </c>
      <c r="H1346" s="149">
        <v>0</v>
      </c>
      <c r="I1346" s="149">
        <v>0</v>
      </c>
      <c r="R1346" s="149" t="s">
        <v>453</v>
      </c>
    </row>
    <row r="1347" spans="1:18" s="149" customFormat="1">
      <c r="A1347" s="149" t="s">
        <v>369</v>
      </c>
      <c r="C1347" s="149" t="s">
        <v>112</v>
      </c>
      <c r="D1347" s="149">
        <v>1700917</v>
      </c>
      <c r="E1347" s="149">
        <v>0</v>
      </c>
      <c r="F1347" s="149">
        <v>30.62</v>
      </c>
      <c r="G1347" s="149">
        <v>0</v>
      </c>
      <c r="H1347" s="149">
        <v>0</v>
      </c>
      <c r="I1347" s="149">
        <v>0</v>
      </c>
      <c r="R1347" s="149" t="s">
        <v>453</v>
      </c>
    </row>
    <row r="1348" spans="1:18" s="149" customFormat="1">
      <c r="A1348" s="149" t="s">
        <v>369</v>
      </c>
      <c r="C1348" s="149" t="s">
        <v>112</v>
      </c>
      <c r="D1348" s="149">
        <v>2610717</v>
      </c>
      <c r="E1348" s="149">
        <v>0</v>
      </c>
      <c r="F1348" s="149">
        <v>39.65</v>
      </c>
      <c r="G1348" s="149">
        <v>0</v>
      </c>
      <c r="H1348" s="149">
        <v>0</v>
      </c>
      <c r="I1348" s="149">
        <v>0</v>
      </c>
      <c r="R1348" s="149" t="s">
        <v>453</v>
      </c>
    </row>
    <row r="1349" spans="1:18" s="149" customFormat="1">
      <c r="A1349" s="149" t="s">
        <v>369</v>
      </c>
      <c r="C1349" s="149" t="s">
        <v>112</v>
      </c>
      <c r="D1349" s="149">
        <v>2520317</v>
      </c>
      <c r="E1349" s="149">
        <v>0</v>
      </c>
      <c r="F1349" s="149">
        <v>19.82</v>
      </c>
      <c r="G1349" s="149">
        <v>0</v>
      </c>
      <c r="H1349" s="149">
        <v>0</v>
      </c>
      <c r="I1349" s="149">
        <v>0</v>
      </c>
      <c r="R1349" s="149" t="s">
        <v>453</v>
      </c>
    </row>
    <row r="1350" spans="1:18" s="149" customFormat="1">
      <c r="A1350" s="149" t="s">
        <v>369</v>
      </c>
      <c r="C1350" s="149" t="s">
        <v>112</v>
      </c>
      <c r="D1350" s="149">
        <v>1100117</v>
      </c>
      <c r="E1350" s="149">
        <v>0</v>
      </c>
      <c r="F1350" s="150">
        <v>9713.76</v>
      </c>
      <c r="G1350" s="149">
        <v>0</v>
      </c>
      <c r="H1350" s="149">
        <v>9713.76</v>
      </c>
      <c r="I1350" s="149">
        <v>9713.76</v>
      </c>
      <c r="R1350" s="149" t="s">
        <v>453</v>
      </c>
    </row>
    <row r="1351" spans="1:18" s="149" customFormat="1">
      <c r="A1351" s="149" t="s">
        <v>369</v>
      </c>
      <c r="C1351" s="149" t="s">
        <v>112</v>
      </c>
      <c r="D1351" s="149">
        <v>1700917</v>
      </c>
      <c r="E1351" s="149">
        <v>0</v>
      </c>
      <c r="F1351" s="150">
        <v>30003.68</v>
      </c>
      <c r="G1351" s="149">
        <v>0</v>
      </c>
      <c r="H1351" s="149">
        <v>30003.68</v>
      </c>
      <c r="I1351" s="149">
        <v>30003.68</v>
      </c>
      <c r="R1351" s="149" t="s">
        <v>453</v>
      </c>
    </row>
    <row r="1352" spans="1:18" s="149" customFormat="1">
      <c r="A1352" s="149" t="s">
        <v>369</v>
      </c>
      <c r="C1352" s="149" t="s">
        <v>112</v>
      </c>
      <c r="D1352" s="149">
        <v>2520317</v>
      </c>
      <c r="E1352" s="149">
        <v>0</v>
      </c>
      <c r="F1352" s="150">
        <v>19427.52</v>
      </c>
      <c r="G1352" s="149">
        <v>0</v>
      </c>
      <c r="H1352" s="149">
        <v>19427.52</v>
      </c>
      <c r="I1352" s="149">
        <v>19427.52</v>
      </c>
      <c r="R1352" s="149" t="s">
        <v>453</v>
      </c>
    </row>
    <row r="1353" spans="1:18" s="149" customFormat="1">
      <c r="A1353" s="149" t="s">
        <v>369</v>
      </c>
      <c r="C1353" s="149" t="s">
        <v>112</v>
      </c>
      <c r="D1353" s="149">
        <v>2610717</v>
      </c>
      <c r="E1353" s="149">
        <v>0</v>
      </c>
      <c r="F1353" s="150">
        <v>38855.040000000001</v>
      </c>
      <c r="G1353" s="149">
        <v>0</v>
      </c>
      <c r="H1353" s="149">
        <v>38855.040000000001</v>
      </c>
      <c r="I1353" s="149">
        <v>38855.040000000001</v>
      </c>
      <c r="R1353" s="149" t="s">
        <v>453</v>
      </c>
    </row>
    <row r="1354" spans="1:18" s="149" customFormat="1">
      <c r="A1354" s="149" t="s">
        <v>370</v>
      </c>
      <c r="C1354" s="149" t="s">
        <v>112</v>
      </c>
      <c r="D1354" s="149">
        <v>1100117</v>
      </c>
      <c r="E1354" s="149">
        <v>0</v>
      </c>
      <c r="F1354" s="149">
        <v>9.91</v>
      </c>
      <c r="G1354" s="149">
        <v>0</v>
      </c>
      <c r="H1354" s="149">
        <v>0</v>
      </c>
      <c r="I1354" s="149">
        <v>0</v>
      </c>
      <c r="R1354" s="149" t="s">
        <v>453</v>
      </c>
    </row>
    <row r="1355" spans="1:18" s="149" customFormat="1">
      <c r="A1355" s="149" t="s">
        <v>370</v>
      </c>
      <c r="C1355" s="149" t="s">
        <v>112</v>
      </c>
      <c r="D1355" s="149">
        <v>1700917</v>
      </c>
      <c r="E1355" s="149">
        <v>0</v>
      </c>
      <c r="F1355" s="149">
        <v>30.62</v>
      </c>
      <c r="G1355" s="149">
        <v>0</v>
      </c>
      <c r="H1355" s="149">
        <v>0</v>
      </c>
      <c r="I1355" s="149">
        <v>0</v>
      </c>
      <c r="R1355" s="149" t="s">
        <v>453</v>
      </c>
    </row>
    <row r="1356" spans="1:18" s="149" customFormat="1">
      <c r="A1356" s="149" t="s">
        <v>370</v>
      </c>
      <c r="C1356" s="149" t="s">
        <v>112</v>
      </c>
      <c r="D1356" s="149">
        <v>2610717</v>
      </c>
      <c r="E1356" s="149">
        <v>0</v>
      </c>
      <c r="F1356" s="149">
        <v>39.65</v>
      </c>
      <c r="G1356" s="149">
        <v>0</v>
      </c>
      <c r="H1356" s="149">
        <v>0</v>
      </c>
      <c r="I1356" s="149">
        <v>0</v>
      </c>
      <c r="R1356" s="149" t="s">
        <v>453</v>
      </c>
    </row>
    <row r="1357" spans="1:18" s="149" customFormat="1">
      <c r="A1357" s="149" t="s">
        <v>370</v>
      </c>
      <c r="C1357" s="149" t="s">
        <v>112</v>
      </c>
      <c r="D1357" s="149">
        <v>2520317</v>
      </c>
      <c r="E1357" s="149">
        <v>0</v>
      </c>
      <c r="F1357" s="149">
        <v>19.82</v>
      </c>
      <c r="G1357" s="149">
        <v>0</v>
      </c>
      <c r="H1357" s="149">
        <v>0</v>
      </c>
      <c r="I1357" s="149">
        <v>0</v>
      </c>
      <c r="R1357" s="149" t="s">
        <v>453</v>
      </c>
    </row>
    <row r="1358" spans="1:18" s="149" customFormat="1">
      <c r="A1358" s="149" t="s">
        <v>370</v>
      </c>
      <c r="C1358" s="149" t="s">
        <v>112</v>
      </c>
      <c r="D1358" s="149">
        <v>1100117</v>
      </c>
      <c r="E1358" s="149">
        <v>0</v>
      </c>
      <c r="F1358" s="150">
        <v>12836.04</v>
      </c>
      <c r="G1358" s="149">
        <v>0</v>
      </c>
      <c r="H1358" s="149">
        <v>12836.04</v>
      </c>
      <c r="I1358" s="149">
        <v>12836.04</v>
      </c>
      <c r="R1358" s="149" t="s">
        <v>453</v>
      </c>
    </row>
    <row r="1359" spans="1:18" s="149" customFormat="1">
      <c r="A1359" s="149" t="s">
        <v>370</v>
      </c>
      <c r="C1359" s="149" t="s">
        <v>112</v>
      </c>
      <c r="D1359" s="149">
        <v>1700917</v>
      </c>
      <c r="E1359" s="149">
        <v>0</v>
      </c>
      <c r="F1359" s="150">
        <v>39647.72</v>
      </c>
      <c r="G1359" s="149">
        <v>0</v>
      </c>
      <c r="H1359" s="149">
        <v>39647.72</v>
      </c>
      <c r="I1359" s="149">
        <v>39647.72</v>
      </c>
      <c r="R1359" s="149" t="s">
        <v>453</v>
      </c>
    </row>
    <row r="1360" spans="1:18" s="149" customFormat="1">
      <c r="A1360" s="149" t="s">
        <v>370</v>
      </c>
      <c r="C1360" s="149" t="s">
        <v>112</v>
      </c>
      <c r="D1360" s="149">
        <v>2520317</v>
      </c>
      <c r="E1360" s="149">
        <v>0</v>
      </c>
      <c r="F1360" s="150">
        <v>25672.080000000002</v>
      </c>
      <c r="G1360" s="149">
        <v>0</v>
      </c>
      <c r="H1360" s="149">
        <v>25672.080000000002</v>
      </c>
      <c r="I1360" s="149">
        <v>25672.080000000002</v>
      </c>
      <c r="R1360" s="149" t="s">
        <v>453</v>
      </c>
    </row>
    <row r="1361" spans="1:18" s="149" customFormat="1">
      <c r="A1361" s="149" t="s">
        <v>370</v>
      </c>
      <c r="C1361" s="149" t="s">
        <v>112</v>
      </c>
      <c r="D1361" s="149">
        <v>2610717</v>
      </c>
      <c r="E1361" s="149">
        <v>0</v>
      </c>
      <c r="F1361" s="150">
        <v>51344.160000000003</v>
      </c>
      <c r="G1361" s="149">
        <v>0</v>
      </c>
      <c r="H1361" s="149">
        <v>51344.160000000003</v>
      </c>
      <c r="I1361" s="149">
        <v>51344.160000000003</v>
      </c>
      <c r="R1361" s="149" t="s">
        <v>453</v>
      </c>
    </row>
    <row r="1362" spans="1:18" s="149" customFormat="1">
      <c r="A1362" s="149" t="s">
        <v>371</v>
      </c>
      <c r="C1362" s="149" t="s">
        <v>112</v>
      </c>
      <c r="D1362" s="149">
        <v>1100117</v>
      </c>
      <c r="E1362" s="149">
        <v>0</v>
      </c>
      <c r="F1362" s="149">
        <v>108.7</v>
      </c>
      <c r="G1362" s="149">
        <v>0</v>
      </c>
      <c r="H1362" s="149">
        <v>0</v>
      </c>
      <c r="I1362" s="149">
        <v>0</v>
      </c>
      <c r="R1362" s="149" t="s">
        <v>453</v>
      </c>
    </row>
    <row r="1363" spans="1:18" s="149" customFormat="1">
      <c r="A1363" s="149" t="s">
        <v>371</v>
      </c>
      <c r="C1363" s="149" t="s">
        <v>112</v>
      </c>
      <c r="D1363" s="149">
        <v>2610717</v>
      </c>
      <c r="E1363" s="149">
        <v>0</v>
      </c>
      <c r="F1363" s="149">
        <v>108.7</v>
      </c>
      <c r="G1363" s="149">
        <v>0</v>
      </c>
      <c r="H1363" s="149">
        <v>0</v>
      </c>
      <c r="I1363" s="149">
        <v>0</v>
      </c>
      <c r="R1363" s="149" t="s">
        <v>453</v>
      </c>
    </row>
    <row r="1364" spans="1:18" s="149" customFormat="1">
      <c r="A1364" s="149" t="s">
        <v>371</v>
      </c>
      <c r="C1364" s="149" t="s">
        <v>112</v>
      </c>
      <c r="D1364" s="149">
        <v>1100117</v>
      </c>
      <c r="E1364" s="149">
        <v>0</v>
      </c>
      <c r="F1364" s="149">
        <v>0</v>
      </c>
      <c r="G1364" s="149">
        <v>0</v>
      </c>
      <c r="H1364" s="149">
        <v>0</v>
      </c>
      <c r="I1364" s="149">
        <v>0</v>
      </c>
      <c r="R1364" s="149" t="s">
        <v>453</v>
      </c>
    </row>
    <row r="1365" spans="1:18" s="149" customFormat="1">
      <c r="A1365" s="149" t="s">
        <v>371</v>
      </c>
      <c r="C1365" s="149" t="s">
        <v>112</v>
      </c>
      <c r="D1365" s="149">
        <v>2610717</v>
      </c>
      <c r="E1365" s="149">
        <v>0</v>
      </c>
      <c r="F1365" s="150">
        <v>21485.98</v>
      </c>
      <c r="G1365" s="149">
        <v>0</v>
      </c>
      <c r="H1365" s="149">
        <v>21485.97</v>
      </c>
      <c r="I1365" s="149">
        <v>21485.97</v>
      </c>
      <c r="R1365" s="149" t="s">
        <v>453</v>
      </c>
    </row>
    <row r="1366" spans="1:18" s="149" customFormat="1">
      <c r="A1366" s="149" t="s">
        <v>372</v>
      </c>
      <c r="C1366" s="149" t="s">
        <v>112</v>
      </c>
      <c r="D1366" s="149">
        <v>1100117</v>
      </c>
      <c r="E1366" s="149">
        <v>0</v>
      </c>
      <c r="F1366" s="149">
        <v>108.7</v>
      </c>
      <c r="G1366" s="149">
        <v>0</v>
      </c>
      <c r="H1366" s="149">
        <v>0</v>
      </c>
      <c r="I1366" s="149">
        <v>0</v>
      </c>
      <c r="R1366" s="149" t="s">
        <v>453</v>
      </c>
    </row>
    <row r="1367" spans="1:18" s="149" customFormat="1">
      <c r="A1367" s="149" t="s">
        <v>372</v>
      </c>
      <c r="C1367" s="149" t="s">
        <v>112</v>
      </c>
      <c r="D1367" s="149">
        <v>2610717</v>
      </c>
      <c r="E1367" s="149">
        <v>0</v>
      </c>
      <c r="F1367" s="149">
        <v>108.7</v>
      </c>
      <c r="G1367" s="149">
        <v>0</v>
      </c>
      <c r="H1367" s="149">
        <v>0</v>
      </c>
      <c r="I1367" s="149">
        <v>0</v>
      </c>
      <c r="R1367" s="149" t="s">
        <v>453</v>
      </c>
    </row>
    <row r="1368" spans="1:18" s="149" customFormat="1">
      <c r="A1368" s="149" t="s">
        <v>372</v>
      </c>
      <c r="C1368" s="149" t="s">
        <v>112</v>
      </c>
      <c r="D1368" s="149">
        <v>1100117</v>
      </c>
      <c r="E1368" s="149">
        <v>0</v>
      </c>
      <c r="F1368" s="149">
        <v>0</v>
      </c>
      <c r="G1368" s="149">
        <v>0</v>
      </c>
      <c r="H1368" s="149">
        <v>0</v>
      </c>
      <c r="I1368" s="149">
        <v>0</v>
      </c>
      <c r="R1368" s="149" t="s">
        <v>453</v>
      </c>
    </row>
    <row r="1369" spans="1:18" s="149" customFormat="1">
      <c r="A1369" s="149" t="s">
        <v>372</v>
      </c>
      <c r="C1369" s="149" t="s">
        <v>112</v>
      </c>
      <c r="D1369" s="149">
        <v>2610717</v>
      </c>
      <c r="E1369" s="149">
        <v>0</v>
      </c>
      <c r="F1369" s="150">
        <v>300000</v>
      </c>
      <c r="G1369" s="149">
        <v>0</v>
      </c>
      <c r="H1369" s="149">
        <v>300000</v>
      </c>
      <c r="I1369" s="149">
        <v>300000</v>
      </c>
      <c r="R1369" s="149" t="s">
        <v>453</v>
      </c>
    </row>
    <row r="1370" spans="1:18" s="149" customFormat="1">
      <c r="A1370" s="149" t="s">
        <v>373</v>
      </c>
      <c r="C1370" s="149" t="s">
        <v>112</v>
      </c>
      <c r="D1370" s="149">
        <v>1100117</v>
      </c>
      <c r="E1370" s="149">
        <v>0</v>
      </c>
      <c r="F1370" s="149">
        <v>9.91</v>
      </c>
      <c r="G1370" s="149">
        <v>0</v>
      </c>
      <c r="H1370" s="149">
        <v>0</v>
      </c>
      <c r="I1370" s="149">
        <v>0</v>
      </c>
      <c r="R1370" s="149" t="s">
        <v>453</v>
      </c>
    </row>
    <row r="1371" spans="1:18" s="149" customFormat="1">
      <c r="A1371" s="149" t="s">
        <v>373</v>
      </c>
      <c r="C1371" s="149" t="s">
        <v>112</v>
      </c>
      <c r="D1371" s="149">
        <v>1700917</v>
      </c>
      <c r="E1371" s="149">
        <v>0</v>
      </c>
      <c r="F1371" s="149">
        <v>30.62</v>
      </c>
      <c r="G1371" s="149">
        <v>0</v>
      </c>
      <c r="H1371" s="149">
        <v>0</v>
      </c>
      <c r="I1371" s="149">
        <v>0</v>
      </c>
      <c r="R1371" s="149" t="s">
        <v>453</v>
      </c>
    </row>
    <row r="1372" spans="1:18" s="149" customFormat="1">
      <c r="A1372" s="149" t="s">
        <v>373</v>
      </c>
      <c r="C1372" s="149" t="s">
        <v>112</v>
      </c>
      <c r="D1372" s="149">
        <v>2610717</v>
      </c>
      <c r="E1372" s="149">
        <v>0</v>
      </c>
      <c r="F1372" s="149">
        <v>39.65</v>
      </c>
      <c r="G1372" s="149">
        <v>0</v>
      </c>
      <c r="H1372" s="149">
        <v>0</v>
      </c>
      <c r="I1372" s="149">
        <v>0</v>
      </c>
      <c r="R1372" s="149" t="s">
        <v>453</v>
      </c>
    </row>
    <row r="1373" spans="1:18" s="149" customFormat="1">
      <c r="A1373" s="149" t="s">
        <v>373</v>
      </c>
      <c r="C1373" s="149" t="s">
        <v>112</v>
      </c>
      <c r="D1373" s="149">
        <v>2520317</v>
      </c>
      <c r="E1373" s="149">
        <v>0</v>
      </c>
      <c r="F1373" s="149">
        <v>19.82</v>
      </c>
      <c r="G1373" s="149">
        <v>0</v>
      </c>
      <c r="H1373" s="149">
        <v>0</v>
      </c>
      <c r="I1373" s="149">
        <v>0</v>
      </c>
      <c r="R1373" s="149" t="s">
        <v>453</v>
      </c>
    </row>
    <row r="1374" spans="1:18" s="149" customFormat="1">
      <c r="A1374" s="149" t="s">
        <v>374</v>
      </c>
      <c r="C1374" s="149" t="s">
        <v>112</v>
      </c>
      <c r="D1374" s="149">
        <v>1100117</v>
      </c>
      <c r="E1374" s="149">
        <v>0</v>
      </c>
      <c r="F1374" s="149">
        <v>9.91</v>
      </c>
      <c r="G1374" s="149">
        <v>0</v>
      </c>
      <c r="H1374" s="149">
        <v>0</v>
      </c>
      <c r="I1374" s="149">
        <v>0</v>
      </c>
      <c r="R1374" s="149" t="s">
        <v>453</v>
      </c>
    </row>
    <row r="1375" spans="1:18" s="149" customFormat="1">
      <c r="A1375" s="149" t="s">
        <v>374</v>
      </c>
      <c r="C1375" s="149" t="s">
        <v>112</v>
      </c>
      <c r="D1375" s="149">
        <v>1700917</v>
      </c>
      <c r="E1375" s="149">
        <v>0</v>
      </c>
      <c r="F1375" s="149">
        <v>30.62</v>
      </c>
      <c r="G1375" s="149">
        <v>0</v>
      </c>
      <c r="H1375" s="149">
        <v>0</v>
      </c>
      <c r="I1375" s="149">
        <v>0</v>
      </c>
      <c r="R1375" s="149" t="s">
        <v>453</v>
      </c>
    </row>
    <row r="1376" spans="1:18" s="149" customFormat="1">
      <c r="A1376" s="149" t="s">
        <v>374</v>
      </c>
      <c r="C1376" s="149" t="s">
        <v>112</v>
      </c>
      <c r="D1376" s="149">
        <v>2610717</v>
      </c>
      <c r="E1376" s="149">
        <v>0</v>
      </c>
      <c r="F1376" s="149">
        <v>39.65</v>
      </c>
      <c r="G1376" s="149">
        <v>0</v>
      </c>
      <c r="H1376" s="149">
        <v>0</v>
      </c>
      <c r="I1376" s="149">
        <v>0</v>
      </c>
      <c r="R1376" s="149" t="s">
        <v>453</v>
      </c>
    </row>
    <row r="1377" spans="1:18" s="149" customFormat="1">
      <c r="A1377" s="149" t="s">
        <v>374</v>
      </c>
      <c r="C1377" s="149" t="s">
        <v>112</v>
      </c>
      <c r="D1377" s="149">
        <v>2520317</v>
      </c>
      <c r="E1377" s="149">
        <v>0</v>
      </c>
      <c r="F1377" s="149">
        <v>19.82</v>
      </c>
      <c r="G1377" s="149">
        <v>0</v>
      </c>
      <c r="H1377" s="149">
        <v>0</v>
      </c>
      <c r="I1377" s="149">
        <v>0</v>
      </c>
      <c r="R1377" s="149" t="s">
        <v>453</v>
      </c>
    </row>
    <row r="1378" spans="1:18" s="149" customFormat="1">
      <c r="A1378" s="149" t="s">
        <v>375</v>
      </c>
      <c r="C1378" s="149" t="s">
        <v>112</v>
      </c>
      <c r="D1378" s="149">
        <v>1100117</v>
      </c>
      <c r="E1378" s="149">
        <v>0</v>
      </c>
      <c r="F1378" s="149">
        <v>181.08</v>
      </c>
      <c r="G1378" s="149">
        <v>0</v>
      </c>
      <c r="H1378" s="149">
        <v>0</v>
      </c>
      <c r="I1378" s="149">
        <v>0</v>
      </c>
      <c r="R1378" s="149" t="s">
        <v>453</v>
      </c>
    </row>
    <row r="1379" spans="1:18" s="149" customFormat="1">
      <c r="A1379" s="149" t="s">
        <v>375</v>
      </c>
      <c r="C1379" s="149" t="s">
        <v>112</v>
      </c>
      <c r="D1379" s="149">
        <v>1700917</v>
      </c>
      <c r="E1379" s="149">
        <v>0</v>
      </c>
      <c r="F1379" s="149">
        <v>378.36</v>
      </c>
      <c r="G1379" s="149">
        <v>0</v>
      </c>
      <c r="H1379" s="149">
        <v>0</v>
      </c>
      <c r="I1379" s="149">
        <v>0</v>
      </c>
      <c r="R1379" s="149" t="s">
        <v>453</v>
      </c>
    </row>
    <row r="1380" spans="1:18" s="149" customFormat="1">
      <c r="A1380" s="149" t="s">
        <v>375</v>
      </c>
      <c r="C1380" s="149" t="s">
        <v>112</v>
      </c>
      <c r="D1380" s="149">
        <v>2610717</v>
      </c>
      <c r="E1380" s="149">
        <v>0</v>
      </c>
      <c r="F1380" s="149">
        <v>640.55999999999995</v>
      </c>
      <c r="G1380" s="149">
        <v>0</v>
      </c>
      <c r="H1380" s="149">
        <v>0</v>
      </c>
      <c r="I1380" s="149">
        <v>0</v>
      </c>
      <c r="R1380" s="149" t="s">
        <v>453</v>
      </c>
    </row>
    <row r="1381" spans="1:18" s="149" customFormat="1">
      <c r="A1381" s="149" t="s">
        <v>375</v>
      </c>
      <c r="C1381" s="149" t="s">
        <v>112</v>
      </c>
      <c r="D1381" s="149">
        <v>1700917</v>
      </c>
      <c r="E1381" s="149">
        <v>0</v>
      </c>
      <c r="F1381" s="150">
        <v>408274.58</v>
      </c>
      <c r="G1381" s="149">
        <v>0</v>
      </c>
      <c r="H1381" s="149">
        <v>408274.58</v>
      </c>
      <c r="I1381" s="149">
        <v>0</v>
      </c>
      <c r="R1381" s="149" t="s">
        <v>453</v>
      </c>
    </row>
    <row r="1382" spans="1:18" s="149" customFormat="1">
      <c r="A1382" s="149" t="s">
        <v>375</v>
      </c>
      <c r="C1382" s="149" t="s">
        <v>112</v>
      </c>
      <c r="D1382" s="149">
        <v>2610717</v>
      </c>
      <c r="E1382" s="149">
        <v>0</v>
      </c>
      <c r="F1382" s="150">
        <v>691241.11</v>
      </c>
      <c r="G1382" s="149">
        <v>0</v>
      </c>
      <c r="H1382" s="149">
        <v>691241.11</v>
      </c>
      <c r="I1382" s="149">
        <v>0</v>
      </c>
      <c r="R1382" s="149" t="s">
        <v>453</v>
      </c>
    </row>
    <row r="1383" spans="1:18" s="149" customFormat="1">
      <c r="A1383" s="149" t="s">
        <v>376</v>
      </c>
      <c r="C1383" s="149" t="s">
        <v>112</v>
      </c>
      <c r="D1383" s="149">
        <v>1100117</v>
      </c>
      <c r="E1383" s="149">
        <v>0</v>
      </c>
      <c r="F1383" s="149">
        <v>30.18</v>
      </c>
      <c r="G1383" s="149">
        <v>0</v>
      </c>
      <c r="H1383" s="149">
        <v>0</v>
      </c>
      <c r="I1383" s="149">
        <v>0</v>
      </c>
      <c r="R1383" s="149" t="s">
        <v>453</v>
      </c>
    </row>
    <row r="1384" spans="1:18" s="149" customFormat="1">
      <c r="A1384" s="149" t="s">
        <v>376</v>
      </c>
      <c r="C1384" s="149" t="s">
        <v>112</v>
      </c>
      <c r="D1384" s="149">
        <v>1700917</v>
      </c>
      <c r="E1384" s="149">
        <v>0</v>
      </c>
      <c r="F1384" s="149">
        <v>63.06</v>
      </c>
      <c r="G1384" s="149">
        <v>0</v>
      </c>
      <c r="H1384" s="149">
        <v>0</v>
      </c>
      <c r="I1384" s="149">
        <v>0</v>
      </c>
      <c r="R1384" s="149" t="s">
        <v>453</v>
      </c>
    </row>
    <row r="1385" spans="1:18" s="149" customFormat="1">
      <c r="A1385" s="149" t="s">
        <v>376</v>
      </c>
      <c r="C1385" s="149" t="s">
        <v>112</v>
      </c>
      <c r="D1385" s="149">
        <v>2610717</v>
      </c>
      <c r="E1385" s="149">
        <v>0</v>
      </c>
      <c r="F1385" s="149">
        <v>106.76</v>
      </c>
      <c r="G1385" s="149">
        <v>0</v>
      </c>
      <c r="H1385" s="149">
        <v>0</v>
      </c>
      <c r="I1385" s="149">
        <v>0</v>
      </c>
      <c r="R1385" s="149" t="s">
        <v>453</v>
      </c>
    </row>
    <row r="1386" spans="1:18" s="149" customFormat="1">
      <c r="A1386" s="149" t="s">
        <v>376</v>
      </c>
      <c r="C1386" s="149" t="s">
        <v>112</v>
      </c>
      <c r="D1386" s="149">
        <v>1700917</v>
      </c>
      <c r="E1386" s="149">
        <v>0</v>
      </c>
      <c r="F1386" s="150">
        <v>399712.32</v>
      </c>
      <c r="G1386" s="149">
        <v>0</v>
      </c>
      <c r="H1386" s="149">
        <v>399712.32</v>
      </c>
      <c r="I1386" s="149">
        <v>0</v>
      </c>
      <c r="R1386" s="149" t="s">
        <v>453</v>
      </c>
    </row>
    <row r="1387" spans="1:18" s="149" customFormat="1">
      <c r="A1387" s="149" t="s">
        <v>376</v>
      </c>
      <c r="C1387" s="149" t="s">
        <v>112</v>
      </c>
      <c r="D1387" s="149">
        <v>2610717</v>
      </c>
      <c r="E1387" s="149">
        <v>0</v>
      </c>
      <c r="F1387" s="150">
        <v>642770.93999999994</v>
      </c>
      <c r="G1387" s="149">
        <v>0</v>
      </c>
      <c r="H1387" s="149">
        <v>642770.93999999994</v>
      </c>
      <c r="I1387" s="149">
        <v>0</v>
      </c>
      <c r="R1387" s="149" t="s">
        <v>453</v>
      </c>
    </row>
    <row r="1388" spans="1:18" s="149" customFormat="1">
      <c r="A1388" s="149" t="s">
        <v>377</v>
      </c>
      <c r="C1388" s="149" t="s">
        <v>112</v>
      </c>
      <c r="D1388" s="149">
        <v>1100117</v>
      </c>
      <c r="E1388" s="149">
        <v>0</v>
      </c>
      <c r="F1388" s="149">
        <v>90.54</v>
      </c>
      <c r="G1388" s="149">
        <v>0</v>
      </c>
      <c r="H1388" s="149">
        <v>0</v>
      </c>
      <c r="I1388" s="149">
        <v>0</v>
      </c>
      <c r="R1388" s="149" t="s">
        <v>453</v>
      </c>
    </row>
    <row r="1389" spans="1:18" s="149" customFormat="1">
      <c r="A1389" s="149" t="s">
        <v>377</v>
      </c>
      <c r="C1389" s="149" t="s">
        <v>112</v>
      </c>
      <c r="D1389" s="149">
        <v>1700917</v>
      </c>
      <c r="E1389" s="149">
        <v>0</v>
      </c>
      <c r="F1389" s="149">
        <v>189.18</v>
      </c>
      <c r="G1389" s="149">
        <v>0</v>
      </c>
      <c r="H1389" s="149">
        <v>0</v>
      </c>
      <c r="I1389" s="149">
        <v>0</v>
      </c>
      <c r="R1389" s="149" t="s">
        <v>453</v>
      </c>
    </row>
    <row r="1390" spans="1:18" s="149" customFormat="1">
      <c r="A1390" s="149" t="s">
        <v>377</v>
      </c>
      <c r="C1390" s="149" t="s">
        <v>112</v>
      </c>
      <c r="D1390" s="149">
        <v>2610717</v>
      </c>
      <c r="E1390" s="149">
        <v>0</v>
      </c>
      <c r="F1390" s="149">
        <v>320.27999999999997</v>
      </c>
      <c r="G1390" s="149">
        <v>0</v>
      </c>
      <c r="H1390" s="149">
        <v>0</v>
      </c>
      <c r="I1390" s="149">
        <v>0</v>
      </c>
      <c r="R1390" s="149" t="s">
        <v>453</v>
      </c>
    </row>
    <row r="1391" spans="1:18" s="149" customFormat="1">
      <c r="A1391" s="149" t="s">
        <v>377</v>
      </c>
      <c r="C1391" s="149" t="s">
        <v>112</v>
      </c>
      <c r="D1391" s="149">
        <v>1700917</v>
      </c>
      <c r="E1391" s="149">
        <v>0</v>
      </c>
      <c r="F1391" s="150">
        <v>237886.32</v>
      </c>
      <c r="G1391" s="149">
        <v>0</v>
      </c>
      <c r="H1391" s="149">
        <v>237886.32</v>
      </c>
      <c r="I1391" s="149">
        <v>0</v>
      </c>
      <c r="R1391" s="149" t="s">
        <v>453</v>
      </c>
    </row>
    <row r="1392" spans="1:18" s="149" customFormat="1">
      <c r="A1392" s="149" t="s">
        <v>377</v>
      </c>
      <c r="C1392" s="149" t="s">
        <v>112</v>
      </c>
      <c r="D1392" s="149">
        <v>2610717</v>
      </c>
      <c r="E1392" s="149">
        <v>0</v>
      </c>
      <c r="F1392" s="150">
        <v>444597.44</v>
      </c>
      <c r="G1392" s="149">
        <v>0</v>
      </c>
      <c r="H1392" s="149">
        <v>444597.44</v>
      </c>
      <c r="I1392" s="149">
        <v>0</v>
      </c>
      <c r="R1392" s="149" t="s">
        <v>453</v>
      </c>
    </row>
    <row r="1393" spans="1:18" s="149" customFormat="1">
      <c r="A1393" s="149" t="s">
        <v>378</v>
      </c>
      <c r="C1393" s="149" t="s">
        <v>112</v>
      </c>
      <c r="D1393" s="149">
        <v>1100118</v>
      </c>
      <c r="E1393" s="149">
        <v>0</v>
      </c>
      <c r="F1393" s="150">
        <v>2500</v>
      </c>
      <c r="G1393" s="149">
        <v>0</v>
      </c>
      <c r="H1393" s="149">
        <v>0</v>
      </c>
      <c r="I1393" s="149">
        <v>0</v>
      </c>
      <c r="R1393" s="149" t="s">
        <v>453</v>
      </c>
    </row>
    <row r="1394" spans="1:18" s="149" customFormat="1">
      <c r="A1394" s="149" t="s">
        <v>378</v>
      </c>
      <c r="C1394" s="149" t="s">
        <v>112</v>
      </c>
      <c r="D1394" s="149">
        <v>2610718</v>
      </c>
      <c r="E1394" s="149">
        <v>0</v>
      </c>
      <c r="F1394" s="150">
        <v>2500</v>
      </c>
      <c r="G1394" s="149">
        <v>0</v>
      </c>
      <c r="H1394" s="149">
        <v>0</v>
      </c>
      <c r="I1394" s="149">
        <v>0</v>
      </c>
      <c r="R1394" s="149" t="s">
        <v>453</v>
      </c>
    </row>
    <row r="1395" spans="1:18" s="149" customFormat="1">
      <c r="A1395" s="149" t="s">
        <v>378</v>
      </c>
      <c r="C1395" s="149" t="s">
        <v>112</v>
      </c>
      <c r="D1395" s="149">
        <v>2610718</v>
      </c>
      <c r="E1395" s="149">
        <v>0</v>
      </c>
      <c r="F1395" s="150">
        <v>1236000</v>
      </c>
      <c r="G1395" s="149">
        <v>0</v>
      </c>
      <c r="H1395" s="149">
        <v>900000</v>
      </c>
      <c r="I1395" s="149">
        <v>202393.51</v>
      </c>
      <c r="R1395" s="149" t="s">
        <v>453</v>
      </c>
    </row>
    <row r="1396" spans="1:18" s="149" customFormat="1">
      <c r="A1396" s="149" t="s">
        <v>379</v>
      </c>
      <c r="C1396" s="149" t="s">
        <v>112</v>
      </c>
      <c r="D1396" s="149">
        <v>2610717</v>
      </c>
      <c r="E1396" s="149">
        <v>0</v>
      </c>
      <c r="F1396" s="149">
        <v>170.8</v>
      </c>
      <c r="G1396" s="149">
        <v>0</v>
      </c>
      <c r="H1396" s="149">
        <v>0</v>
      </c>
      <c r="I1396" s="149">
        <v>0</v>
      </c>
      <c r="R1396" s="149" t="s">
        <v>453</v>
      </c>
    </row>
    <row r="1397" spans="1:18" s="149" customFormat="1">
      <c r="A1397" s="149" t="s">
        <v>380</v>
      </c>
      <c r="C1397" s="149" t="s">
        <v>112</v>
      </c>
      <c r="D1397" s="149">
        <v>2610717</v>
      </c>
      <c r="E1397" s="149">
        <v>0</v>
      </c>
      <c r="F1397" s="149">
        <v>282.49</v>
      </c>
      <c r="G1397" s="149">
        <v>0</v>
      </c>
      <c r="H1397" s="149">
        <v>0</v>
      </c>
      <c r="I1397" s="149">
        <v>0</v>
      </c>
      <c r="R1397" s="149" t="s">
        <v>453</v>
      </c>
    </row>
    <row r="1398" spans="1:18" s="149" customFormat="1">
      <c r="A1398" s="149" t="s">
        <v>381</v>
      </c>
      <c r="C1398" s="149" t="s">
        <v>112</v>
      </c>
      <c r="D1398" s="149">
        <v>2610717</v>
      </c>
      <c r="E1398" s="149">
        <v>0</v>
      </c>
      <c r="F1398" s="149">
        <v>726.14</v>
      </c>
      <c r="G1398" s="149">
        <v>0</v>
      </c>
      <c r="H1398" s="149">
        <v>0</v>
      </c>
      <c r="I1398" s="149">
        <v>0</v>
      </c>
      <c r="R1398" s="149" t="s">
        <v>453</v>
      </c>
    </row>
    <row r="1399" spans="1:18" s="149" customFormat="1">
      <c r="A1399" s="149" t="s">
        <v>382</v>
      </c>
      <c r="C1399" s="149" t="s">
        <v>112</v>
      </c>
      <c r="D1399" s="149">
        <v>1100117</v>
      </c>
      <c r="E1399" s="149">
        <v>0</v>
      </c>
      <c r="F1399" s="149">
        <v>108.7</v>
      </c>
      <c r="G1399" s="149">
        <v>0</v>
      </c>
      <c r="H1399" s="149">
        <v>0</v>
      </c>
      <c r="I1399" s="149">
        <v>0</v>
      </c>
      <c r="R1399" s="149" t="s">
        <v>453</v>
      </c>
    </row>
    <row r="1400" spans="1:18" s="149" customFormat="1">
      <c r="A1400" s="149" t="s">
        <v>382</v>
      </c>
      <c r="C1400" s="149" t="s">
        <v>112</v>
      </c>
      <c r="D1400" s="149">
        <v>2610717</v>
      </c>
      <c r="E1400" s="149">
        <v>0</v>
      </c>
      <c r="F1400" s="149">
        <v>108.7</v>
      </c>
      <c r="G1400" s="149">
        <v>0</v>
      </c>
      <c r="H1400" s="149">
        <v>0</v>
      </c>
      <c r="I1400" s="149">
        <v>0</v>
      </c>
      <c r="R1400" s="149" t="s">
        <v>453</v>
      </c>
    </row>
    <row r="1401" spans="1:18" s="149" customFormat="1">
      <c r="A1401" s="149" t="s">
        <v>382</v>
      </c>
      <c r="C1401" s="149" t="s">
        <v>112</v>
      </c>
      <c r="D1401" s="149">
        <v>2610717</v>
      </c>
      <c r="E1401" s="149">
        <v>0</v>
      </c>
      <c r="F1401" s="150">
        <v>35093.800000000003</v>
      </c>
      <c r="G1401" s="149">
        <v>0</v>
      </c>
      <c r="H1401" s="149">
        <v>32729.52</v>
      </c>
      <c r="I1401" s="149">
        <v>32729.52</v>
      </c>
      <c r="R1401" s="149" t="s">
        <v>453</v>
      </c>
    </row>
    <row r="1402" spans="1:18" s="149" customFormat="1">
      <c r="A1402" s="149" t="s">
        <v>383</v>
      </c>
      <c r="C1402" s="149" t="s">
        <v>112</v>
      </c>
      <c r="D1402" s="149">
        <v>1100117</v>
      </c>
      <c r="E1402" s="149">
        <v>0</v>
      </c>
      <c r="F1402" s="149">
        <v>108.7</v>
      </c>
      <c r="G1402" s="149">
        <v>0</v>
      </c>
      <c r="H1402" s="149">
        <v>0</v>
      </c>
      <c r="I1402" s="149">
        <v>0</v>
      </c>
      <c r="R1402" s="149" t="s">
        <v>453</v>
      </c>
    </row>
    <row r="1403" spans="1:18" s="149" customFormat="1">
      <c r="A1403" s="149" t="s">
        <v>383</v>
      </c>
      <c r="C1403" s="149" t="s">
        <v>112</v>
      </c>
      <c r="D1403" s="149">
        <v>2610717</v>
      </c>
      <c r="E1403" s="149">
        <v>0</v>
      </c>
      <c r="F1403" s="149">
        <v>108.7</v>
      </c>
      <c r="G1403" s="149">
        <v>0</v>
      </c>
      <c r="H1403" s="149">
        <v>0</v>
      </c>
      <c r="I1403" s="149">
        <v>0</v>
      </c>
      <c r="R1403" s="149" t="s">
        <v>453</v>
      </c>
    </row>
    <row r="1404" spans="1:18" s="149" customFormat="1">
      <c r="A1404" s="149" t="s">
        <v>383</v>
      </c>
      <c r="C1404" s="149" t="s">
        <v>112</v>
      </c>
      <c r="D1404" s="149">
        <v>2610717</v>
      </c>
      <c r="E1404" s="149">
        <v>0</v>
      </c>
      <c r="F1404" s="150">
        <v>18621.2</v>
      </c>
      <c r="G1404" s="149">
        <v>0</v>
      </c>
      <c r="H1404" s="149">
        <v>18621.2</v>
      </c>
      <c r="I1404" s="149">
        <v>18621.2</v>
      </c>
      <c r="R1404" s="149" t="s">
        <v>453</v>
      </c>
    </row>
    <row r="1405" spans="1:18" s="149" customFormat="1">
      <c r="A1405" s="149" t="s">
        <v>384</v>
      </c>
      <c r="C1405" s="149" t="s">
        <v>112</v>
      </c>
      <c r="D1405" s="149">
        <v>1100117</v>
      </c>
      <c r="E1405" s="149">
        <v>0</v>
      </c>
      <c r="F1405" s="149">
        <v>108.7</v>
      </c>
      <c r="G1405" s="149">
        <v>0</v>
      </c>
      <c r="H1405" s="149">
        <v>0</v>
      </c>
      <c r="I1405" s="149">
        <v>0</v>
      </c>
      <c r="R1405" s="149" t="s">
        <v>453</v>
      </c>
    </row>
    <row r="1406" spans="1:18" s="149" customFormat="1">
      <c r="A1406" s="149" t="s">
        <v>384</v>
      </c>
      <c r="C1406" s="149" t="s">
        <v>112</v>
      </c>
      <c r="D1406" s="149">
        <v>2610717</v>
      </c>
      <c r="E1406" s="149">
        <v>0</v>
      </c>
      <c r="F1406" s="149">
        <v>108.7</v>
      </c>
      <c r="G1406" s="149">
        <v>0</v>
      </c>
      <c r="H1406" s="149">
        <v>0</v>
      </c>
      <c r="I1406" s="149">
        <v>0</v>
      </c>
      <c r="R1406" s="149" t="s">
        <v>453</v>
      </c>
    </row>
    <row r="1407" spans="1:18" s="149" customFormat="1">
      <c r="A1407" s="149" t="s">
        <v>384</v>
      </c>
      <c r="C1407" s="149" t="s">
        <v>112</v>
      </c>
      <c r="D1407" s="149">
        <v>2610717</v>
      </c>
      <c r="E1407" s="149">
        <v>0</v>
      </c>
      <c r="F1407" s="150">
        <v>18621.2</v>
      </c>
      <c r="G1407" s="149">
        <v>0</v>
      </c>
      <c r="H1407" s="149">
        <v>17352</v>
      </c>
      <c r="I1407" s="149">
        <v>17352</v>
      </c>
      <c r="R1407" s="149" t="s">
        <v>453</v>
      </c>
    </row>
    <row r="1408" spans="1:18" s="149" customFormat="1">
      <c r="A1408" s="149" t="s">
        <v>385</v>
      </c>
      <c r="C1408" s="149" t="s">
        <v>112</v>
      </c>
      <c r="D1408" s="149">
        <v>1100117</v>
      </c>
      <c r="E1408" s="149">
        <v>0</v>
      </c>
      <c r="F1408" s="149">
        <v>108.7</v>
      </c>
      <c r="G1408" s="149">
        <v>0</v>
      </c>
      <c r="H1408" s="149">
        <v>0</v>
      </c>
      <c r="I1408" s="149">
        <v>0</v>
      </c>
      <c r="R1408" s="149" t="s">
        <v>453</v>
      </c>
    </row>
    <row r="1409" spans="1:18" s="149" customFormat="1">
      <c r="A1409" s="149" t="s">
        <v>385</v>
      </c>
      <c r="C1409" s="149" t="s">
        <v>112</v>
      </c>
      <c r="D1409" s="149">
        <v>2610717</v>
      </c>
      <c r="E1409" s="149">
        <v>0</v>
      </c>
      <c r="F1409" s="149">
        <v>108.7</v>
      </c>
      <c r="G1409" s="149">
        <v>0</v>
      </c>
      <c r="H1409" s="149">
        <v>0</v>
      </c>
      <c r="I1409" s="149">
        <v>0</v>
      </c>
      <c r="R1409" s="149" t="s">
        <v>453</v>
      </c>
    </row>
    <row r="1410" spans="1:18" s="149" customFormat="1">
      <c r="A1410" s="149" t="s">
        <v>385</v>
      </c>
      <c r="C1410" s="149" t="s">
        <v>112</v>
      </c>
      <c r="D1410" s="149">
        <v>2610717</v>
      </c>
      <c r="E1410" s="149">
        <v>0</v>
      </c>
      <c r="F1410" s="150">
        <v>20053.599999999999</v>
      </c>
      <c r="G1410" s="149">
        <v>0</v>
      </c>
      <c r="H1410" s="149">
        <v>20053.599999999999</v>
      </c>
      <c r="I1410" s="149">
        <v>20053.599999999999</v>
      </c>
      <c r="R1410" s="149" t="s">
        <v>453</v>
      </c>
    </row>
    <row r="1411" spans="1:18" s="149" customFormat="1">
      <c r="A1411" s="149" t="s">
        <v>386</v>
      </c>
      <c r="C1411" s="149" t="s">
        <v>112</v>
      </c>
      <c r="D1411" s="149">
        <v>1100117</v>
      </c>
      <c r="E1411" s="149">
        <v>0</v>
      </c>
      <c r="F1411" s="149">
        <v>108.7</v>
      </c>
      <c r="G1411" s="149">
        <v>0</v>
      </c>
      <c r="H1411" s="149">
        <v>0</v>
      </c>
      <c r="I1411" s="149">
        <v>0</v>
      </c>
      <c r="R1411" s="149" t="s">
        <v>453</v>
      </c>
    </row>
    <row r="1412" spans="1:18" s="149" customFormat="1">
      <c r="A1412" s="149" t="s">
        <v>386</v>
      </c>
      <c r="C1412" s="149" t="s">
        <v>112</v>
      </c>
      <c r="D1412" s="149">
        <v>2610717</v>
      </c>
      <c r="E1412" s="149">
        <v>0</v>
      </c>
      <c r="F1412" s="149">
        <v>108.7</v>
      </c>
      <c r="G1412" s="149">
        <v>0</v>
      </c>
      <c r="H1412" s="149">
        <v>0</v>
      </c>
      <c r="I1412" s="149">
        <v>0</v>
      </c>
      <c r="R1412" s="149" t="s">
        <v>453</v>
      </c>
    </row>
    <row r="1413" spans="1:18" s="149" customFormat="1">
      <c r="A1413" s="149" t="s">
        <v>386</v>
      </c>
      <c r="C1413" s="149" t="s">
        <v>112</v>
      </c>
      <c r="D1413" s="149">
        <v>2610717</v>
      </c>
      <c r="E1413" s="149">
        <v>0</v>
      </c>
      <c r="F1413" s="150">
        <v>18621.2</v>
      </c>
      <c r="G1413" s="149">
        <v>0</v>
      </c>
      <c r="H1413" s="149">
        <v>18621.2</v>
      </c>
      <c r="I1413" s="149">
        <v>18621.2</v>
      </c>
      <c r="R1413" s="149" t="s">
        <v>453</v>
      </c>
    </row>
    <row r="1414" spans="1:18" s="149" customFormat="1">
      <c r="A1414" s="149" t="s">
        <v>387</v>
      </c>
      <c r="C1414" s="149" t="s">
        <v>112</v>
      </c>
      <c r="D1414" s="149">
        <v>1100117</v>
      </c>
      <c r="E1414" s="149">
        <v>0</v>
      </c>
      <c r="F1414" s="149">
        <v>108.7</v>
      </c>
      <c r="G1414" s="149">
        <v>0</v>
      </c>
      <c r="H1414" s="149">
        <v>0</v>
      </c>
      <c r="I1414" s="149">
        <v>0</v>
      </c>
      <c r="R1414" s="149" t="s">
        <v>453</v>
      </c>
    </row>
    <row r="1415" spans="1:18" s="149" customFormat="1">
      <c r="A1415" s="149" t="s">
        <v>387</v>
      </c>
      <c r="C1415" s="149" t="s">
        <v>112</v>
      </c>
      <c r="D1415" s="149">
        <v>2610717</v>
      </c>
      <c r="E1415" s="149">
        <v>0</v>
      </c>
      <c r="F1415" s="149">
        <v>108.7</v>
      </c>
      <c r="G1415" s="149">
        <v>0</v>
      </c>
      <c r="H1415" s="149">
        <v>0</v>
      </c>
      <c r="I1415" s="149">
        <v>0</v>
      </c>
      <c r="R1415" s="149" t="s">
        <v>453</v>
      </c>
    </row>
    <row r="1416" spans="1:18" s="149" customFormat="1">
      <c r="A1416" s="149" t="s">
        <v>387</v>
      </c>
      <c r="C1416" s="149" t="s">
        <v>112</v>
      </c>
      <c r="D1416" s="149">
        <v>2610717</v>
      </c>
      <c r="E1416" s="149">
        <v>0</v>
      </c>
      <c r="F1416" s="150">
        <v>34377.599999999999</v>
      </c>
      <c r="G1416" s="149">
        <v>0</v>
      </c>
      <c r="H1416" s="149">
        <v>29942.46</v>
      </c>
      <c r="I1416" s="149">
        <v>29942.46</v>
      </c>
      <c r="R1416" s="149" t="s">
        <v>453</v>
      </c>
    </row>
    <row r="1417" spans="1:18" s="149" customFormat="1">
      <c r="A1417" s="149" t="s">
        <v>388</v>
      </c>
      <c r="C1417" s="149" t="s">
        <v>112</v>
      </c>
      <c r="D1417" s="149">
        <v>1100117</v>
      </c>
      <c r="E1417" s="149">
        <v>0</v>
      </c>
      <c r="F1417" s="149">
        <v>108.7</v>
      </c>
      <c r="G1417" s="149">
        <v>0</v>
      </c>
      <c r="H1417" s="149">
        <v>0</v>
      </c>
      <c r="I1417" s="149">
        <v>0</v>
      </c>
      <c r="R1417" s="149" t="s">
        <v>453</v>
      </c>
    </row>
    <row r="1418" spans="1:18" s="149" customFormat="1">
      <c r="A1418" s="149" t="s">
        <v>388</v>
      </c>
      <c r="C1418" s="149" t="s">
        <v>112</v>
      </c>
      <c r="D1418" s="149">
        <v>2610717</v>
      </c>
      <c r="E1418" s="149">
        <v>0</v>
      </c>
      <c r="F1418" s="149">
        <v>108.7</v>
      </c>
      <c r="G1418" s="149">
        <v>0</v>
      </c>
      <c r="H1418" s="149">
        <v>0</v>
      </c>
      <c r="I1418" s="149">
        <v>0</v>
      </c>
      <c r="R1418" s="149" t="s">
        <v>453</v>
      </c>
    </row>
    <row r="1419" spans="1:18" s="149" customFormat="1">
      <c r="A1419" s="149" t="s">
        <v>388</v>
      </c>
      <c r="C1419" s="149" t="s">
        <v>112</v>
      </c>
      <c r="D1419" s="149">
        <v>2610717</v>
      </c>
      <c r="E1419" s="149">
        <v>0</v>
      </c>
      <c r="F1419" s="150">
        <v>20053.599999999999</v>
      </c>
      <c r="G1419" s="149">
        <v>0</v>
      </c>
      <c r="H1419" s="149">
        <v>20053.599999999999</v>
      </c>
      <c r="I1419" s="149">
        <v>20053.599999999999</v>
      </c>
      <c r="R1419" s="149" t="s">
        <v>453</v>
      </c>
    </row>
    <row r="1420" spans="1:18" s="149" customFormat="1">
      <c r="A1420" s="149" t="s">
        <v>389</v>
      </c>
      <c r="C1420" s="149" t="s">
        <v>112</v>
      </c>
      <c r="D1420" s="149">
        <v>1100117</v>
      </c>
      <c r="E1420" s="149">
        <v>0</v>
      </c>
      <c r="F1420" s="149">
        <v>108.7</v>
      </c>
      <c r="G1420" s="149">
        <v>0</v>
      </c>
      <c r="H1420" s="149">
        <v>0</v>
      </c>
      <c r="I1420" s="149">
        <v>0</v>
      </c>
      <c r="R1420" s="149" t="s">
        <v>453</v>
      </c>
    </row>
    <row r="1421" spans="1:18" s="149" customFormat="1">
      <c r="A1421" s="149" t="s">
        <v>389</v>
      </c>
      <c r="C1421" s="149" t="s">
        <v>112</v>
      </c>
      <c r="D1421" s="149">
        <v>2610717</v>
      </c>
      <c r="E1421" s="149">
        <v>0</v>
      </c>
      <c r="F1421" s="149">
        <v>108.7</v>
      </c>
      <c r="G1421" s="149">
        <v>0</v>
      </c>
      <c r="H1421" s="149">
        <v>0</v>
      </c>
      <c r="I1421" s="149">
        <v>0</v>
      </c>
      <c r="R1421" s="149" t="s">
        <v>453</v>
      </c>
    </row>
    <row r="1422" spans="1:18" s="149" customFormat="1">
      <c r="A1422" s="149" t="s">
        <v>389</v>
      </c>
      <c r="C1422" s="149" t="s">
        <v>112</v>
      </c>
      <c r="D1422" s="149">
        <v>1100117</v>
      </c>
      <c r="E1422" s="149">
        <v>0</v>
      </c>
      <c r="F1422" s="150">
        <v>20053.599999999999</v>
      </c>
      <c r="G1422" s="149">
        <v>0</v>
      </c>
      <c r="H1422" s="149">
        <v>20053.599999999999</v>
      </c>
      <c r="I1422" s="149">
        <v>20053.599999999999</v>
      </c>
      <c r="R1422" s="149" t="s">
        <v>453</v>
      </c>
    </row>
    <row r="1423" spans="1:18" s="149" customFormat="1">
      <c r="A1423" s="149" t="s">
        <v>390</v>
      </c>
      <c r="C1423" s="149" t="s">
        <v>112</v>
      </c>
      <c r="D1423" s="149">
        <v>1100117</v>
      </c>
      <c r="E1423" s="149">
        <v>0</v>
      </c>
      <c r="F1423" s="149">
        <v>108.7</v>
      </c>
      <c r="G1423" s="149">
        <v>0</v>
      </c>
      <c r="H1423" s="149">
        <v>0</v>
      </c>
      <c r="I1423" s="149">
        <v>0</v>
      </c>
      <c r="R1423" s="149" t="s">
        <v>453</v>
      </c>
    </row>
    <row r="1424" spans="1:18" s="149" customFormat="1">
      <c r="A1424" s="149" t="s">
        <v>390</v>
      </c>
      <c r="C1424" s="149" t="s">
        <v>112</v>
      </c>
      <c r="D1424" s="149">
        <v>2610717</v>
      </c>
      <c r="E1424" s="149">
        <v>0</v>
      </c>
      <c r="F1424" s="149">
        <v>108.7</v>
      </c>
      <c r="G1424" s="149">
        <v>0</v>
      </c>
      <c r="H1424" s="149">
        <v>0</v>
      </c>
      <c r="I1424" s="149">
        <v>0</v>
      </c>
      <c r="R1424" s="149" t="s">
        <v>453</v>
      </c>
    </row>
    <row r="1425" spans="1:18" s="149" customFormat="1">
      <c r="A1425" s="149" t="s">
        <v>390</v>
      </c>
      <c r="C1425" s="149" t="s">
        <v>112</v>
      </c>
      <c r="D1425" s="149">
        <v>1100117</v>
      </c>
      <c r="E1425" s="149">
        <v>0</v>
      </c>
      <c r="F1425" s="150">
        <v>20053.599999999999</v>
      </c>
      <c r="G1425" s="149">
        <v>0</v>
      </c>
      <c r="H1425" s="149">
        <v>18138.09</v>
      </c>
      <c r="I1425" s="149">
        <v>18138.09</v>
      </c>
      <c r="R1425" s="149" t="s">
        <v>453</v>
      </c>
    </row>
    <row r="1426" spans="1:18" s="149" customFormat="1">
      <c r="A1426" s="149" t="s">
        <v>391</v>
      </c>
      <c r="C1426" s="149" t="s">
        <v>112</v>
      </c>
      <c r="D1426" s="149">
        <v>1100117</v>
      </c>
      <c r="E1426" s="149">
        <v>0</v>
      </c>
      <c r="F1426" s="149">
        <v>108.7</v>
      </c>
      <c r="G1426" s="149">
        <v>0</v>
      </c>
      <c r="H1426" s="149">
        <v>0</v>
      </c>
      <c r="I1426" s="149">
        <v>0</v>
      </c>
      <c r="R1426" s="149" t="s">
        <v>453</v>
      </c>
    </row>
    <row r="1427" spans="1:18" s="149" customFormat="1">
      <c r="A1427" s="149" t="s">
        <v>391</v>
      </c>
      <c r="C1427" s="149" t="s">
        <v>112</v>
      </c>
      <c r="D1427" s="149">
        <v>2610717</v>
      </c>
      <c r="E1427" s="149">
        <v>0</v>
      </c>
      <c r="F1427" s="149">
        <v>108.7</v>
      </c>
      <c r="G1427" s="149">
        <v>0</v>
      </c>
      <c r="H1427" s="149">
        <v>0</v>
      </c>
      <c r="I1427" s="149">
        <v>0</v>
      </c>
      <c r="R1427" s="149" t="s">
        <v>453</v>
      </c>
    </row>
    <row r="1428" spans="1:18" s="149" customFormat="1">
      <c r="A1428" s="149" t="s">
        <v>391</v>
      </c>
      <c r="C1428" s="149" t="s">
        <v>112</v>
      </c>
      <c r="D1428" s="149">
        <v>1100117</v>
      </c>
      <c r="E1428" s="149">
        <v>0</v>
      </c>
      <c r="F1428" s="150">
        <v>38674.800000000003</v>
      </c>
      <c r="G1428" s="149">
        <v>0</v>
      </c>
      <c r="H1428" s="149">
        <v>37703.339999999997</v>
      </c>
      <c r="I1428" s="149">
        <v>37703.339999999997</v>
      </c>
      <c r="R1428" s="149" t="s">
        <v>453</v>
      </c>
    </row>
    <row r="1429" spans="1:18" s="149" customFormat="1">
      <c r="A1429" s="149" t="s">
        <v>392</v>
      </c>
      <c r="C1429" s="149" t="s">
        <v>112</v>
      </c>
      <c r="D1429" s="149">
        <v>1100117</v>
      </c>
      <c r="E1429" s="149">
        <v>0</v>
      </c>
      <c r="F1429" s="149">
        <v>108.7</v>
      </c>
      <c r="G1429" s="149">
        <v>0</v>
      </c>
      <c r="H1429" s="149">
        <v>0</v>
      </c>
      <c r="I1429" s="149">
        <v>0</v>
      </c>
      <c r="R1429" s="149" t="s">
        <v>453</v>
      </c>
    </row>
    <row r="1430" spans="1:18" s="149" customFormat="1">
      <c r="A1430" s="149" t="s">
        <v>392</v>
      </c>
      <c r="C1430" s="149" t="s">
        <v>112</v>
      </c>
      <c r="D1430" s="149">
        <v>2610717</v>
      </c>
      <c r="E1430" s="149">
        <v>0</v>
      </c>
      <c r="F1430" s="149">
        <v>108.7</v>
      </c>
      <c r="G1430" s="149">
        <v>0</v>
      </c>
      <c r="H1430" s="149">
        <v>0</v>
      </c>
      <c r="I1430" s="149">
        <v>0</v>
      </c>
      <c r="R1430" s="149" t="s">
        <v>453</v>
      </c>
    </row>
    <row r="1431" spans="1:18" s="149" customFormat="1">
      <c r="A1431" s="149" t="s">
        <v>392</v>
      </c>
      <c r="C1431" s="149" t="s">
        <v>112</v>
      </c>
      <c r="D1431" s="149">
        <v>1100117</v>
      </c>
      <c r="E1431" s="149">
        <v>0</v>
      </c>
      <c r="F1431" s="150">
        <v>20053.599999999999</v>
      </c>
      <c r="G1431" s="149">
        <v>0</v>
      </c>
      <c r="H1431" s="149">
        <v>18998.099999999999</v>
      </c>
      <c r="I1431" s="149">
        <v>18998.099999999999</v>
      </c>
      <c r="R1431" s="149" t="s">
        <v>453</v>
      </c>
    </row>
    <row r="1432" spans="1:18" s="149" customFormat="1">
      <c r="A1432" s="149" t="s">
        <v>393</v>
      </c>
      <c r="C1432" s="149" t="s">
        <v>112</v>
      </c>
      <c r="D1432" s="149">
        <v>1100117</v>
      </c>
      <c r="E1432" s="149">
        <v>0</v>
      </c>
      <c r="F1432" s="149">
        <v>108.69</v>
      </c>
      <c r="G1432" s="149">
        <v>0</v>
      </c>
      <c r="H1432" s="149">
        <v>0</v>
      </c>
      <c r="I1432" s="149">
        <v>0</v>
      </c>
      <c r="R1432" s="149" t="s">
        <v>453</v>
      </c>
    </row>
    <row r="1433" spans="1:18" s="149" customFormat="1">
      <c r="A1433" s="149" t="s">
        <v>393</v>
      </c>
      <c r="C1433" s="149" t="s">
        <v>112</v>
      </c>
      <c r="D1433" s="149">
        <v>2610717</v>
      </c>
      <c r="E1433" s="149">
        <v>0</v>
      </c>
      <c r="F1433" s="149">
        <v>108.69</v>
      </c>
      <c r="G1433" s="149">
        <v>0</v>
      </c>
      <c r="H1433" s="149">
        <v>0</v>
      </c>
      <c r="I1433" s="149">
        <v>0</v>
      </c>
      <c r="R1433" s="149" t="s">
        <v>453</v>
      </c>
    </row>
    <row r="1434" spans="1:18" s="149" customFormat="1">
      <c r="A1434" s="149" t="s">
        <v>393</v>
      </c>
      <c r="C1434" s="149" t="s">
        <v>112</v>
      </c>
      <c r="D1434" s="149">
        <v>1100117</v>
      </c>
      <c r="E1434" s="149">
        <v>0</v>
      </c>
      <c r="F1434" s="150">
        <v>180000</v>
      </c>
      <c r="G1434" s="149">
        <v>0</v>
      </c>
      <c r="H1434" s="149">
        <v>180000</v>
      </c>
      <c r="I1434" s="149">
        <v>180000</v>
      </c>
      <c r="R1434" s="149" t="s">
        <v>453</v>
      </c>
    </row>
    <row r="1435" spans="1:18" s="149" customFormat="1">
      <c r="A1435" s="149" t="s">
        <v>394</v>
      </c>
      <c r="C1435" s="149" t="s">
        <v>112</v>
      </c>
      <c r="D1435" s="149">
        <v>1100117</v>
      </c>
      <c r="E1435" s="149">
        <v>0</v>
      </c>
      <c r="F1435" s="149">
        <v>108.69</v>
      </c>
      <c r="G1435" s="149">
        <v>0</v>
      </c>
      <c r="H1435" s="149">
        <v>0</v>
      </c>
      <c r="I1435" s="149">
        <v>0</v>
      </c>
      <c r="R1435" s="149" t="s">
        <v>453</v>
      </c>
    </row>
    <row r="1436" spans="1:18" s="149" customFormat="1">
      <c r="A1436" s="149" t="s">
        <v>394</v>
      </c>
      <c r="C1436" s="149" t="s">
        <v>112</v>
      </c>
      <c r="D1436" s="149">
        <v>2610717</v>
      </c>
      <c r="E1436" s="149">
        <v>0</v>
      </c>
      <c r="F1436" s="149">
        <v>108.69</v>
      </c>
      <c r="G1436" s="149">
        <v>0</v>
      </c>
      <c r="H1436" s="149">
        <v>0</v>
      </c>
      <c r="I1436" s="149">
        <v>0</v>
      </c>
      <c r="R1436" s="149" t="s">
        <v>453</v>
      </c>
    </row>
    <row r="1437" spans="1:18" s="149" customFormat="1">
      <c r="A1437" s="149" t="s">
        <v>394</v>
      </c>
      <c r="C1437" s="149" t="s">
        <v>112</v>
      </c>
      <c r="D1437" s="149">
        <v>2610717</v>
      </c>
      <c r="E1437" s="149">
        <v>0</v>
      </c>
      <c r="F1437" s="150">
        <v>60000</v>
      </c>
      <c r="G1437" s="149">
        <v>0</v>
      </c>
      <c r="H1437" s="149">
        <v>60000</v>
      </c>
      <c r="I1437" s="149">
        <v>60000</v>
      </c>
      <c r="R1437" s="149" t="s">
        <v>453</v>
      </c>
    </row>
    <row r="1438" spans="1:18" s="149" customFormat="1">
      <c r="A1438" s="149" t="s">
        <v>395</v>
      </c>
      <c r="C1438" s="149" t="s">
        <v>112</v>
      </c>
      <c r="D1438" s="149">
        <v>1100117</v>
      </c>
      <c r="E1438" s="149">
        <v>0</v>
      </c>
      <c r="F1438" s="149">
        <v>108.69</v>
      </c>
      <c r="G1438" s="149">
        <v>0</v>
      </c>
      <c r="H1438" s="149">
        <v>0</v>
      </c>
      <c r="I1438" s="149">
        <v>0</v>
      </c>
      <c r="R1438" s="149" t="s">
        <v>453</v>
      </c>
    </row>
    <row r="1439" spans="1:18" s="149" customFormat="1">
      <c r="A1439" s="149" t="s">
        <v>395</v>
      </c>
      <c r="C1439" s="149" t="s">
        <v>112</v>
      </c>
      <c r="D1439" s="149">
        <v>2610717</v>
      </c>
      <c r="E1439" s="149">
        <v>0</v>
      </c>
      <c r="F1439" s="149">
        <v>108.69</v>
      </c>
      <c r="G1439" s="149">
        <v>0</v>
      </c>
      <c r="H1439" s="149">
        <v>0</v>
      </c>
      <c r="I1439" s="149">
        <v>0</v>
      </c>
      <c r="R1439" s="149" t="s">
        <v>453</v>
      </c>
    </row>
    <row r="1440" spans="1:18" s="149" customFormat="1">
      <c r="A1440" s="149" t="s">
        <v>395</v>
      </c>
      <c r="C1440" s="149" t="s">
        <v>112</v>
      </c>
      <c r="D1440" s="149">
        <v>1100117</v>
      </c>
      <c r="E1440" s="149">
        <v>0</v>
      </c>
      <c r="F1440" s="150">
        <v>150000</v>
      </c>
      <c r="G1440" s="149">
        <v>0</v>
      </c>
      <c r="H1440" s="149">
        <v>150000</v>
      </c>
      <c r="I1440" s="149">
        <v>150000</v>
      </c>
      <c r="R1440" s="149" t="s">
        <v>453</v>
      </c>
    </row>
    <row r="1441" spans="1:18" s="149" customFormat="1">
      <c r="A1441" s="149" t="s">
        <v>395</v>
      </c>
      <c r="C1441" s="149" t="s">
        <v>112</v>
      </c>
      <c r="D1441" s="149">
        <v>2610717</v>
      </c>
      <c r="E1441" s="149">
        <v>0</v>
      </c>
      <c r="F1441" s="150">
        <v>450000</v>
      </c>
      <c r="G1441" s="149">
        <v>0</v>
      </c>
      <c r="H1441" s="149">
        <v>450000</v>
      </c>
      <c r="I1441" s="149">
        <v>450000</v>
      </c>
      <c r="R1441" s="149" t="s">
        <v>453</v>
      </c>
    </row>
    <row r="1442" spans="1:18" s="149" customFormat="1">
      <c r="A1442" s="149" t="s">
        <v>396</v>
      </c>
      <c r="C1442" s="149" t="s">
        <v>112</v>
      </c>
      <c r="D1442" s="149">
        <v>1100117</v>
      </c>
      <c r="E1442" s="149">
        <v>0</v>
      </c>
      <c r="F1442" s="149">
        <v>108.69</v>
      </c>
      <c r="G1442" s="149">
        <v>0</v>
      </c>
      <c r="H1442" s="149">
        <v>0</v>
      </c>
      <c r="I1442" s="149">
        <v>0</v>
      </c>
      <c r="R1442" s="149" t="s">
        <v>453</v>
      </c>
    </row>
    <row r="1443" spans="1:18" s="149" customFormat="1">
      <c r="A1443" s="149" t="s">
        <v>396</v>
      </c>
      <c r="C1443" s="149" t="s">
        <v>112</v>
      </c>
      <c r="D1443" s="149">
        <v>2610717</v>
      </c>
      <c r="E1443" s="149">
        <v>0</v>
      </c>
      <c r="F1443" s="149">
        <v>108.69</v>
      </c>
      <c r="G1443" s="149">
        <v>0</v>
      </c>
      <c r="H1443" s="149">
        <v>0</v>
      </c>
      <c r="I1443" s="149">
        <v>0</v>
      </c>
      <c r="R1443" s="149" t="s">
        <v>453</v>
      </c>
    </row>
    <row r="1444" spans="1:18" s="149" customFormat="1">
      <c r="A1444" s="149" t="s">
        <v>396</v>
      </c>
      <c r="C1444" s="149" t="s">
        <v>112</v>
      </c>
      <c r="D1444" s="149">
        <v>1100117</v>
      </c>
      <c r="E1444" s="149">
        <v>0</v>
      </c>
      <c r="F1444" s="150">
        <v>360000</v>
      </c>
      <c r="G1444" s="149">
        <v>0</v>
      </c>
      <c r="H1444" s="149">
        <v>360000</v>
      </c>
      <c r="I1444" s="149">
        <v>360000</v>
      </c>
      <c r="R1444" s="149" t="s">
        <v>453</v>
      </c>
    </row>
    <row r="1445" spans="1:18" s="149" customFormat="1">
      <c r="A1445" s="149" t="s">
        <v>397</v>
      </c>
      <c r="C1445" s="149" t="s">
        <v>112</v>
      </c>
      <c r="D1445" s="149">
        <v>1100117</v>
      </c>
      <c r="E1445" s="149">
        <v>0</v>
      </c>
      <c r="F1445" s="149">
        <v>108.69</v>
      </c>
      <c r="G1445" s="149">
        <v>0</v>
      </c>
      <c r="H1445" s="149">
        <v>0</v>
      </c>
      <c r="I1445" s="149">
        <v>0</v>
      </c>
      <c r="R1445" s="149" t="s">
        <v>453</v>
      </c>
    </row>
    <row r="1446" spans="1:18" s="149" customFormat="1">
      <c r="A1446" s="149" t="s">
        <v>397</v>
      </c>
      <c r="C1446" s="149" t="s">
        <v>112</v>
      </c>
      <c r="D1446" s="149">
        <v>2610717</v>
      </c>
      <c r="E1446" s="149">
        <v>0</v>
      </c>
      <c r="F1446" s="149">
        <v>108.69</v>
      </c>
      <c r="G1446" s="149">
        <v>0</v>
      </c>
      <c r="H1446" s="149">
        <v>0</v>
      </c>
      <c r="I1446" s="149">
        <v>0</v>
      </c>
      <c r="R1446" s="149" t="s">
        <v>453</v>
      </c>
    </row>
    <row r="1447" spans="1:18" s="149" customFormat="1">
      <c r="A1447" s="149" t="s">
        <v>397</v>
      </c>
      <c r="C1447" s="149" t="s">
        <v>112</v>
      </c>
      <c r="D1447" s="149">
        <v>2610717</v>
      </c>
      <c r="E1447" s="149">
        <v>0</v>
      </c>
      <c r="F1447" s="150">
        <v>60000</v>
      </c>
      <c r="G1447" s="149">
        <v>0</v>
      </c>
      <c r="H1447" s="149">
        <v>60000</v>
      </c>
      <c r="I1447" s="149">
        <v>60000</v>
      </c>
      <c r="R1447" s="149" t="s">
        <v>453</v>
      </c>
    </row>
    <row r="1448" spans="1:18" s="149" customFormat="1">
      <c r="A1448" s="149" t="s">
        <v>398</v>
      </c>
      <c r="C1448" s="149" t="s">
        <v>112</v>
      </c>
      <c r="D1448" s="149">
        <v>1100117</v>
      </c>
      <c r="E1448" s="149">
        <v>0</v>
      </c>
      <c r="F1448" s="149">
        <v>108.69</v>
      </c>
      <c r="G1448" s="149">
        <v>0</v>
      </c>
      <c r="H1448" s="149">
        <v>0</v>
      </c>
      <c r="I1448" s="149">
        <v>0</v>
      </c>
      <c r="R1448" s="149" t="s">
        <v>453</v>
      </c>
    </row>
    <row r="1449" spans="1:18" s="149" customFormat="1">
      <c r="A1449" s="149" t="s">
        <v>398</v>
      </c>
      <c r="C1449" s="149" t="s">
        <v>112</v>
      </c>
      <c r="D1449" s="149">
        <v>2610717</v>
      </c>
      <c r="E1449" s="149">
        <v>0</v>
      </c>
      <c r="F1449" s="149">
        <v>108.69</v>
      </c>
      <c r="G1449" s="149">
        <v>0</v>
      </c>
      <c r="H1449" s="149">
        <v>0</v>
      </c>
      <c r="I1449" s="149">
        <v>0</v>
      </c>
      <c r="R1449" s="149" t="s">
        <v>453</v>
      </c>
    </row>
    <row r="1450" spans="1:18" s="149" customFormat="1">
      <c r="A1450" s="149" t="s">
        <v>398</v>
      </c>
      <c r="C1450" s="149" t="s">
        <v>112</v>
      </c>
      <c r="D1450" s="149">
        <v>2610717</v>
      </c>
      <c r="E1450" s="149">
        <v>0</v>
      </c>
      <c r="F1450" s="150">
        <v>60000</v>
      </c>
      <c r="G1450" s="149">
        <v>0</v>
      </c>
      <c r="H1450" s="149">
        <v>60000</v>
      </c>
      <c r="I1450" s="149">
        <v>60000</v>
      </c>
      <c r="R1450" s="149" t="s">
        <v>453</v>
      </c>
    </row>
    <row r="1451" spans="1:18" s="149" customFormat="1">
      <c r="A1451" s="149" t="s">
        <v>399</v>
      </c>
      <c r="C1451" s="149" t="s">
        <v>112</v>
      </c>
      <c r="D1451" s="149">
        <v>1100117</v>
      </c>
      <c r="E1451" s="149">
        <v>0</v>
      </c>
      <c r="F1451" s="149">
        <v>108.69</v>
      </c>
      <c r="G1451" s="149">
        <v>0</v>
      </c>
      <c r="H1451" s="149">
        <v>0</v>
      </c>
      <c r="I1451" s="149">
        <v>0</v>
      </c>
      <c r="R1451" s="149" t="s">
        <v>453</v>
      </c>
    </row>
    <row r="1452" spans="1:18" s="149" customFormat="1">
      <c r="A1452" s="149" t="s">
        <v>399</v>
      </c>
      <c r="C1452" s="149" t="s">
        <v>112</v>
      </c>
      <c r="D1452" s="149">
        <v>2610717</v>
      </c>
      <c r="E1452" s="149">
        <v>0</v>
      </c>
      <c r="F1452" s="149">
        <v>108.69</v>
      </c>
      <c r="G1452" s="149">
        <v>0</v>
      </c>
      <c r="H1452" s="149">
        <v>0</v>
      </c>
      <c r="I1452" s="149">
        <v>0</v>
      </c>
      <c r="R1452" s="149" t="s">
        <v>453</v>
      </c>
    </row>
    <row r="1453" spans="1:18" s="149" customFormat="1">
      <c r="A1453" s="149" t="s">
        <v>399</v>
      </c>
      <c r="C1453" s="149" t="s">
        <v>112</v>
      </c>
      <c r="D1453" s="149">
        <v>2610717</v>
      </c>
      <c r="E1453" s="149">
        <v>0</v>
      </c>
      <c r="F1453" s="150">
        <v>60000</v>
      </c>
      <c r="G1453" s="149">
        <v>0</v>
      </c>
      <c r="H1453" s="149">
        <v>60000</v>
      </c>
      <c r="I1453" s="149">
        <v>60000</v>
      </c>
      <c r="R1453" s="149" t="s">
        <v>453</v>
      </c>
    </row>
    <row r="1454" spans="1:18" s="149" customFormat="1">
      <c r="A1454" s="149" t="s">
        <v>400</v>
      </c>
      <c r="C1454" s="149" t="s">
        <v>112</v>
      </c>
      <c r="D1454" s="149">
        <v>1100117</v>
      </c>
      <c r="E1454" s="149">
        <v>0</v>
      </c>
      <c r="F1454" s="149">
        <v>108.69</v>
      </c>
      <c r="G1454" s="149">
        <v>0</v>
      </c>
      <c r="H1454" s="149">
        <v>0</v>
      </c>
      <c r="I1454" s="149">
        <v>0</v>
      </c>
      <c r="R1454" s="149" t="s">
        <v>453</v>
      </c>
    </row>
    <row r="1455" spans="1:18" s="149" customFormat="1">
      <c r="A1455" s="149" t="s">
        <v>400</v>
      </c>
      <c r="C1455" s="149" t="s">
        <v>112</v>
      </c>
      <c r="D1455" s="149">
        <v>2610717</v>
      </c>
      <c r="E1455" s="149">
        <v>0</v>
      </c>
      <c r="F1455" s="149">
        <v>108.69</v>
      </c>
      <c r="G1455" s="149">
        <v>0</v>
      </c>
      <c r="H1455" s="149">
        <v>0</v>
      </c>
      <c r="I1455" s="149">
        <v>0</v>
      </c>
      <c r="R1455" s="149" t="s">
        <v>453</v>
      </c>
    </row>
    <row r="1456" spans="1:18" s="149" customFormat="1">
      <c r="A1456" s="149" t="s">
        <v>400</v>
      </c>
      <c r="C1456" s="149" t="s">
        <v>112</v>
      </c>
      <c r="D1456" s="149">
        <v>2610717</v>
      </c>
      <c r="E1456" s="149">
        <v>0</v>
      </c>
      <c r="F1456" s="150">
        <v>60000</v>
      </c>
      <c r="G1456" s="149">
        <v>0</v>
      </c>
      <c r="H1456" s="149">
        <v>60000</v>
      </c>
      <c r="I1456" s="149">
        <v>60000</v>
      </c>
      <c r="R1456" s="149" t="s">
        <v>453</v>
      </c>
    </row>
    <row r="1457" spans="1:18" s="149" customFormat="1">
      <c r="A1457" s="149" t="s">
        <v>401</v>
      </c>
      <c r="C1457" s="149" t="s">
        <v>112</v>
      </c>
      <c r="D1457" s="149">
        <v>1100117</v>
      </c>
      <c r="E1457" s="149">
        <v>0</v>
      </c>
      <c r="F1457" s="149">
        <v>108.69</v>
      </c>
      <c r="G1457" s="149">
        <v>0</v>
      </c>
      <c r="H1457" s="149">
        <v>0</v>
      </c>
      <c r="I1457" s="149">
        <v>0</v>
      </c>
      <c r="R1457" s="149" t="s">
        <v>453</v>
      </c>
    </row>
    <row r="1458" spans="1:18" s="149" customFormat="1">
      <c r="A1458" s="149" t="s">
        <v>401</v>
      </c>
      <c r="C1458" s="149" t="s">
        <v>112</v>
      </c>
      <c r="D1458" s="149">
        <v>2610717</v>
      </c>
      <c r="E1458" s="149">
        <v>0</v>
      </c>
      <c r="F1458" s="149">
        <v>108.69</v>
      </c>
      <c r="G1458" s="149">
        <v>0</v>
      </c>
      <c r="H1458" s="149">
        <v>0</v>
      </c>
      <c r="I1458" s="149">
        <v>0</v>
      </c>
      <c r="R1458" s="149" t="s">
        <v>453</v>
      </c>
    </row>
    <row r="1459" spans="1:18" s="149" customFormat="1">
      <c r="A1459" s="149" t="s">
        <v>401</v>
      </c>
      <c r="C1459" s="149" t="s">
        <v>112</v>
      </c>
      <c r="D1459" s="149">
        <v>1100117</v>
      </c>
      <c r="E1459" s="149">
        <v>0</v>
      </c>
      <c r="F1459" s="150">
        <v>360000</v>
      </c>
      <c r="G1459" s="149">
        <v>0</v>
      </c>
      <c r="H1459" s="149">
        <v>360000</v>
      </c>
      <c r="I1459" s="149">
        <v>360000</v>
      </c>
      <c r="R1459" s="149" t="s">
        <v>453</v>
      </c>
    </row>
    <row r="1460" spans="1:18" s="149" customFormat="1">
      <c r="A1460" s="149" t="s">
        <v>402</v>
      </c>
      <c r="C1460" s="149" t="s">
        <v>112</v>
      </c>
      <c r="D1460" s="149">
        <v>1100117</v>
      </c>
      <c r="E1460" s="149">
        <v>0</v>
      </c>
      <c r="F1460" s="149">
        <v>108.69</v>
      </c>
      <c r="G1460" s="149">
        <v>0</v>
      </c>
      <c r="H1460" s="149">
        <v>0</v>
      </c>
      <c r="I1460" s="149">
        <v>0</v>
      </c>
      <c r="R1460" s="149" t="s">
        <v>453</v>
      </c>
    </row>
    <row r="1461" spans="1:18" s="149" customFormat="1">
      <c r="A1461" s="149" t="s">
        <v>402</v>
      </c>
      <c r="C1461" s="149" t="s">
        <v>112</v>
      </c>
      <c r="D1461" s="149">
        <v>2610717</v>
      </c>
      <c r="E1461" s="149">
        <v>0</v>
      </c>
      <c r="F1461" s="149">
        <v>108.69</v>
      </c>
      <c r="G1461" s="149">
        <v>0</v>
      </c>
      <c r="H1461" s="149">
        <v>0</v>
      </c>
      <c r="I1461" s="149">
        <v>0</v>
      </c>
      <c r="R1461" s="149" t="s">
        <v>453</v>
      </c>
    </row>
    <row r="1462" spans="1:18" s="149" customFormat="1">
      <c r="A1462" s="149" t="s">
        <v>402</v>
      </c>
      <c r="C1462" s="149" t="s">
        <v>112</v>
      </c>
      <c r="D1462" s="149">
        <v>1100117</v>
      </c>
      <c r="E1462" s="149">
        <v>0</v>
      </c>
      <c r="F1462" s="150">
        <v>60000</v>
      </c>
      <c r="G1462" s="149">
        <v>0</v>
      </c>
      <c r="H1462" s="149">
        <v>59999.9</v>
      </c>
      <c r="I1462" s="149">
        <v>59999.9</v>
      </c>
      <c r="R1462" s="149" t="s">
        <v>453</v>
      </c>
    </row>
    <row r="1463" spans="1:18" s="149" customFormat="1">
      <c r="A1463" s="149" t="s">
        <v>403</v>
      </c>
      <c r="C1463" s="149" t="s">
        <v>112</v>
      </c>
      <c r="D1463" s="149">
        <v>2520318</v>
      </c>
      <c r="E1463" s="149">
        <v>0</v>
      </c>
      <c r="F1463" s="150">
        <v>2000</v>
      </c>
      <c r="G1463" s="149">
        <v>0</v>
      </c>
      <c r="H1463" s="149">
        <v>0</v>
      </c>
      <c r="I1463" s="149">
        <v>0</v>
      </c>
      <c r="R1463" s="149" t="s">
        <v>453</v>
      </c>
    </row>
    <row r="1464" spans="1:18" s="149" customFormat="1">
      <c r="A1464" s="149" t="s">
        <v>403</v>
      </c>
      <c r="C1464" s="149" t="s">
        <v>112</v>
      </c>
      <c r="D1464" s="149">
        <v>2520318</v>
      </c>
      <c r="E1464" s="149">
        <v>0</v>
      </c>
      <c r="F1464" s="150">
        <v>736320</v>
      </c>
      <c r="G1464" s="149">
        <v>0</v>
      </c>
      <c r="H1464" s="149">
        <v>736298.1</v>
      </c>
      <c r="I1464" s="149">
        <v>138828.6</v>
      </c>
      <c r="R1464" s="149" t="s">
        <v>453</v>
      </c>
    </row>
    <row r="1465" spans="1:18" s="149" customFormat="1">
      <c r="A1465" s="149" t="s">
        <v>404</v>
      </c>
      <c r="C1465" s="149" t="s">
        <v>112</v>
      </c>
      <c r="D1465" s="149">
        <v>1100117</v>
      </c>
      <c r="E1465" s="149">
        <v>0</v>
      </c>
      <c r="F1465" s="150">
        <v>223058</v>
      </c>
      <c r="G1465" s="149">
        <v>0</v>
      </c>
      <c r="H1465" s="149">
        <v>223058</v>
      </c>
      <c r="I1465" s="149">
        <v>223058</v>
      </c>
      <c r="R1465" s="149" t="s">
        <v>456</v>
      </c>
    </row>
    <row r="1466" spans="1:18" s="149" customFormat="1">
      <c r="A1466" s="149" t="s">
        <v>405</v>
      </c>
      <c r="C1466" s="149" t="s">
        <v>112</v>
      </c>
      <c r="D1466" s="149">
        <v>2610718</v>
      </c>
      <c r="E1466" s="149">
        <v>0</v>
      </c>
      <c r="F1466" s="150">
        <v>6500000</v>
      </c>
      <c r="G1466" s="149">
        <v>0</v>
      </c>
      <c r="H1466" s="149">
        <v>6435453.8799999999</v>
      </c>
      <c r="I1466" s="149">
        <v>0</v>
      </c>
      <c r="R1466" s="149" t="s">
        <v>456</v>
      </c>
    </row>
    <row r="1467" spans="1:18" s="149" customFormat="1">
      <c r="A1467" s="149" t="s">
        <v>1259</v>
      </c>
      <c r="C1467" s="149" t="s">
        <v>112</v>
      </c>
      <c r="D1467" s="149">
        <v>1100118</v>
      </c>
      <c r="E1467" s="149">
        <v>0</v>
      </c>
      <c r="F1467" s="150">
        <v>1037000</v>
      </c>
      <c r="G1467" s="149">
        <v>0</v>
      </c>
      <c r="H1467" s="149">
        <v>0</v>
      </c>
      <c r="I1467" s="149">
        <v>0</v>
      </c>
      <c r="R1467" s="149" t="s">
        <v>456</v>
      </c>
    </row>
    <row r="1468" spans="1:18" s="149" customFormat="1">
      <c r="A1468" s="149" t="s">
        <v>1259</v>
      </c>
      <c r="C1468" s="149" t="s">
        <v>112</v>
      </c>
      <c r="D1468" s="149">
        <v>1701118</v>
      </c>
      <c r="E1468" s="149">
        <v>0</v>
      </c>
      <c r="F1468" s="150">
        <v>1037000</v>
      </c>
      <c r="G1468" s="149">
        <v>0</v>
      </c>
      <c r="H1468" s="149">
        <v>0</v>
      </c>
      <c r="I1468" s="149">
        <v>0</v>
      </c>
      <c r="R1468" s="149" t="s">
        <v>456</v>
      </c>
    </row>
    <row r="1469" spans="1:18" s="149" customFormat="1">
      <c r="A1469" s="149" t="s">
        <v>1643</v>
      </c>
      <c r="C1469" s="149" t="s">
        <v>112</v>
      </c>
      <c r="D1469" s="149">
        <v>2610718</v>
      </c>
      <c r="E1469" s="149">
        <v>0</v>
      </c>
      <c r="F1469" s="150">
        <v>115000</v>
      </c>
      <c r="G1469" s="149">
        <v>0</v>
      </c>
      <c r="H1469" s="149">
        <v>85790.75</v>
      </c>
      <c r="I1469" s="149">
        <v>0</v>
      </c>
      <c r="R1469" s="149" t="s">
        <v>456</v>
      </c>
    </row>
    <row r="1470" spans="1:18" s="149" customFormat="1">
      <c r="A1470" s="149" t="s">
        <v>406</v>
      </c>
      <c r="C1470" s="149" t="s">
        <v>112</v>
      </c>
      <c r="D1470" s="149">
        <v>2610717</v>
      </c>
      <c r="E1470" s="149">
        <v>0</v>
      </c>
      <c r="F1470" s="150">
        <v>265804.84999999998</v>
      </c>
      <c r="G1470" s="149">
        <v>0</v>
      </c>
      <c r="H1470" s="149">
        <v>265804.84999999998</v>
      </c>
      <c r="I1470" s="149">
        <v>238314.16</v>
      </c>
      <c r="R1470" s="149" t="s">
        <v>460</v>
      </c>
    </row>
    <row r="1471" spans="1:18" s="149" customFormat="1">
      <c r="A1471" s="149" t="s">
        <v>407</v>
      </c>
      <c r="C1471" s="149" t="s">
        <v>112</v>
      </c>
      <c r="D1471" s="149">
        <v>1100117</v>
      </c>
      <c r="E1471" s="149">
        <v>0</v>
      </c>
      <c r="F1471" s="150">
        <v>160000</v>
      </c>
      <c r="G1471" s="149">
        <v>0</v>
      </c>
      <c r="H1471" s="149">
        <v>159999.99</v>
      </c>
      <c r="I1471" s="149">
        <v>159999.99</v>
      </c>
      <c r="R1471" s="149" t="s">
        <v>446</v>
      </c>
    </row>
    <row r="1472" spans="1:18" s="149" customFormat="1">
      <c r="A1472" s="149" t="s">
        <v>408</v>
      </c>
      <c r="C1472" s="149" t="s">
        <v>112</v>
      </c>
      <c r="D1472" s="149">
        <v>1100117</v>
      </c>
      <c r="E1472" s="149">
        <v>0</v>
      </c>
      <c r="F1472" s="150">
        <v>350000</v>
      </c>
      <c r="G1472" s="149">
        <v>0</v>
      </c>
      <c r="H1472" s="149">
        <v>349999.99</v>
      </c>
      <c r="I1472" s="149">
        <v>349999.99</v>
      </c>
      <c r="R1472" s="149" t="s">
        <v>446</v>
      </c>
    </row>
    <row r="1473" spans="1:18" s="149" customFormat="1">
      <c r="A1473" s="149" t="s">
        <v>409</v>
      </c>
      <c r="C1473" s="149" t="s">
        <v>112</v>
      </c>
      <c r="D1473" s="149">
        <v>1100117</v>
      </c>
      <c r="E1473" s="149">
        <v>0</v>
      </c>
      <c r="F1473" s="150">
        <v>500000</v>
      </c>
      <c r="G1473" s="149">
        <v>0</v>
      </c>
      <c r="H1473" s="149">
        <v>499994.6</v>
      </c>
      <c r="I1473" s="149">
        <v>451534.19</v>
      </c>
      <c r="R1473" s="149" t="s">
        <v>446</v>
      </c>
    </row>
    <row r="1474" spans="1:18" s="149" customFormat="1">
      <c r="A1474" s="149" t="s">
        <v>410</v>
      </c>
      <c r="C1474" s="149" t="s">
        <v>112</v>
      </c>
      <c r="D1474" s="149">
        <v>2610717</v>
      </c>
      <c r="E1474" s="149">
        <v>0</v>
      </c>
      <c r="F1474" s="150">
        <v>71014.490000000005</v>
      </c>
      <c r="G1474" s="149">
        <v>0</v>
      </c>
      <c r="H1474" s="149">
        <v>71014.490000000005</v>
      </c>
      <c r="I1474" s="149">
        <v>71014.490000000005</v>
      </c>
      <c r="R1474" s="149" t="s">
        <v>446</v>
      </c>
    </row>
    <row r="1475" spans="1:18" s="149" customFormat="1">
      <c r="A1475" s="149" t="s">
        <v>411</v>
      </c>
      <c r="C1475" s="149" t="s">
        <v>112</v>
      </c>
      <c r="D1475" s="149">
        <v>2610717</v>
      </c>
      <c r="E1475" s="149">
        <v>0</v>
      </c>
      <c r="F1475" s="150">
        <v>2000000</v>
      </c>
      <c r="G1475" s="149">
        <v>0</v>
      </c>
      <c r="H1475" s="149">
        <v>1989617.7</v>
      </c>
      <c r="I1475" s="149">
        <v>1989617.7</v>
      </c>
      <c r="R1475" s="149" t="s">
        <v>446</v>
      </c>
    </row>
    <row r="1476" spans="1:18" s="149" customFormat="1">
      <c r="A1476" s="149" t="s">
        <v>412</v>
      </c>
      <c r="C1476" s="149" t="s">
        <v>112</v>
      </c>
      <c r="D1476" s="149">
        <v>2610718</v>
      </c>
      <c r="E1476" s="149">
        <v>0</v>
      </c>
      <c r="F1476" s="150">
        <v>10000000</v>
      </c>
      <c r="G1476" s="149">
        <v>0</v>
      </c>
      <c r="H1476" s="149">
        <v>0</v>
      </c>
      <c r="I1476" s="149">
        <v>0</v>
      </c>
      <c r="R1476" s="149" t="s">
        <v>446</v>
      </c>
    </row>
    <row r="1477" spans="1:18" s="149" customFormat="1">
      <c r="A1477" s="149" t="s">
        <v>413</v>
      </c>
      <c r="C1477" s="149" t="s">
        <v>112</v>
      </c>
      <c r="D1477" s="149">
        <v>1100118</v>
      </c>
      <c r="E1477" s="149">
        <v>0</v>
      </c>
      <c r="F1477" s="150">
        <v>55000</v>
      </c>
      <c r="G1477" s="149">
        <v>0</v>
      </c>
      <c r="H1477" s="149">
        <v>0</v>
      </c>
      <c r="I1477" s="149">
        <v>0</v>
      </c>
      <c r="R1477" s="149" t="s">
        <v>446</v>
      </c>
    </row>
    <row r="1478" spans="1:18" s="149" customFormat="1">
      <c r="A1478" s="149" t="s">
        <v>413</v>
      </c>
      <c r="C1478" s="149" t="s">
        <v>112</v>
      </c>
      <c r="D1478" s="149">
        <v>2610718</v>
      </c>
      <c r="E1478" s="149">
        <v>0</v>
      </c>
      <c r="F1478" s="150">
        <v>55000</v>
      </c>
      <c r="G1478" s="149">
        <v>0</v>
      </c>
      <c r="H1478" s="149">
        <v>0</v>
      </c>
      <c r="I1478" s="149">
        <v>0</v>
      </c>
      <c r="R1478" s="149" t="s">
        <v>446</v>
      </c>
    </row>
    <row r="1479" spans="1:18" s="149" customFormat="1">
      <c r="A1479" s="149" t="s">
        <v>414</v>
      </c>
      <c r="C1479" s="149" t="s">
        <v>112</v>
      </c>
      <c r="D1479" s="149">
        <v>1100118</v>
      </c>
      <c r="E1479" s="149">
        <v>0</v>
      </c>
      <c r="F1479" s="150">
        <v>14000</v>
      </c>
      <c r="G1479" s="149">
        <v>0</v>
      </c>
      <c r="H1479" s="149">
        <v>0</v>
      </c>
      <c r="I1479" s="149">
        <v>0</v>
      </c>
      <c r="R1479" s="149" t="s">
        <v>446</v>
      </c>
    </row>
    <row r="1480" spans="1:18" s="149" customFormat="1">
      <c r="A1480" s="149" t="s">
        <v>1304</v>
      </c>
      <c r="C1480" s="149" t="s">
        <v>112</v>
      </c>
      <c r="D1480" s="149">
        <v>1600418</v>
      </c>
      <c r="E1480" s="149">
        <v>0</v>
      </c>
      <c r="F1480" s="150">
        <v>300000</v>
      </c>
      <c r="G1480" s="149">
        <v>0</v>
      </c>
      <c r="H1480" s="149">
        <v>0</v>
      </c>
      <c r="I1480" s="149">
        <v>0</v>
      </c>
      <c r="R1480" s="149" t="s">
        <v>446</v>
      </c>
    </row>
    <row r="1481" spans="1:18" s="149" customFormat="1">
      <c r="A1481" s="149" t="s">
        <v>415</v>
      </c>
      <c r="C1481" s="149" t="s">
        <v>112</v>
      </c>
      <c r="D1481" s="149">
        <v>1100117</v>
      </c>
      <c r="E1481" s="149">
        <v>0</v>
      </c>
      <c r="F1481" s="150">
        <v>6688.52</v>
      </c>
      <c r="G1481" s="149">
        <v>0</v>
      </c>
      <c r="H1481" s="149">
        <v>0</v>
      </c>
      <c r="I1481" s="149">
        <v>0</v>
      </c>
      <c r="R1481" s="149" t="s">
        <v>446</v>
      </c>
    </row>
    <row r="1482" spans="1:18" s="149" customFormat="1">
      <c r="A1482" s="149" t="s">
        <v>416</v>
      </c>
      <c r="C1482" s="149" t="s">
        <v>112</v>
      </c>
      <c r="D1482" s="149">
        <v>1100117</v>
      </c>
      <c r="E1482" s="149">
        <v>0</v>
      </c>
      <c r="F1482" s="149">
        <v>53.87</v>
      </c>
      <c r="G1482" s="149">
        <v>0</v>
      </c>
      <c r="H1482" s="149">
        <v>0</v>
      </c>
      <c r="I1482" s="149">
        <v>0</v>
      </c>
      <c r="R1482" s="149" t="s">
        <v>446</v>
      </c>
    </row>
    <row r="1483" spans="1:18" s="149" customFormat="1">
      <c r="A1483" s="149" t="s">
        <v>416</v>
      </c>
      <c r="C1483" s="149" t="s">
        <v>112</v>
      </c>
      <c r="D1483" s="149">
        <v>2610717</v>
      </c>
      <c r="E1483" s="149">
        <v>0</v>
      </c>
      <c r="F1483" s="149">
        <v>53.87</v>
      </c>
      <c r="G1483" s="149">
        <v>0</v>
      </c>
      <c r="H1483" s="149">
        <v>0</v>
      </c>
      <c r="I1483" s="149">
        <v>0</v>
      </c>
      <c r="R1483" s="149" t="s">
        <v>446</v>
      </c>
    </row>
    <row r="1484" spans="1:18" s="149" customFormat="1">
      <c r="A1484" s="149" t="s">
        <v>417</v>
      </c>
      <c r="C1484" s="149" t="s">
        <v>112</v>
      </c>
      <c r="D1484" s="149">
        <v>1100117</v>
      </c>
      <c r="E1484" s="149">
        <v>0</v>
      </c>
      <c r="F1484" s="150">
        <v>54736.36</v>
      </c>
      <c r="G1484" s="149">
        <v>0</v>
      </c>
      <c r="H1484" s="149">
        <v>0</v>
      </c>
      <c r="I1484" s="149">
        <v>0</v>
      </c>
      <c r="R1484" s="149" t="s">
        <v>446</v>
      </c>
    </row>
    <row r="1485" spans="1:18" s="149" customFormat="1">
      <c r="A1485" s="149" t="s">
        <v>417</v>
      </c>
      <c r="C1485" s="149" t="s">
        <v>112</v>
      </c>
      <c r="D1485" s="149">
        <v>2610717</v>
      </c>
      <c r="E1485" s="149">
        <v>0</v>
      </c>
      <c r="F1485" s="150">
        <v>54736.36</v>
      </c>
      <c r="G1485" s="149">
        <v>0</v>
      </c>
      <c r="H1485" s="149">
        <v>0</v>
      </c>
      <c r="I1485" s="149">
        <v>0</v>
      </c>
      <c r="R1485" s="149" t="s">
        <v>446</v>
      </c>
    </row>
    <row r="1486" spans="1:18" s="149" customFormat="1">
      <c r="A1486" s="149" t="s">
        <v>418</v>
      </c>
      <c r="C1486" s="149" t="s">
        <v>112</v>
      </c>
      <c r="D1486" s="149">
        <v>1100117</v>
      </c>
      <c r="E1486" s="149">
        <v>0</v>
      </c>
      <c r="F1486" s="149">
        <v>642.51</v>
      </c>
      <c r="G1486" s="149">
        <v>0</v>
      </c>
      <c r="H1486" s="149">
        <v>0</v>
      </c>
      <c r="I1486" s="149">
        <v>0</v>
      </c>
      <c r="R1486" s="149" t="s">
        <v>446</v>
      </c>
    </row>
    <row r="1487" spans="1:18" s="149" customFormat="1">
      <c r="A1487" s="149" t="s">
        <v>418</v>
      </c>
      <c r="C1487" s="149" t="s">
        <v>112</v>
      </c>
      <c r="D1487" s="149">
        <v>2610717</v>
      </c>
      <c r="E1487" s="149">
        <v>0</v>
      </c>
      <c r="F1487" s="149">
        <v>642.52</v>
      </c>
      <c r="G1487" s="149">
        <v>0</v>
      </c>
      <c r="H1487" s="149">
        <v>0</v>
      </c>
      <c r="I1487" s="149">
        <v>0</v>
      </c>
      <c r="R1487" s="149" t="s">
        <v>446</v>
      </c>
    </row>
    <row r="1488" spans="1:18" s="149" customFormat="1">
      <c r="A1488" s="149" t="s">
        <v>419</v>
      </c>
      <c r="C1488" s="149" t="s">
        <v>112</v>
      </c>
      <c r="D1488" s="149">
        <v>1100117</v>
      </c>
      <c r="E1488" s="149">
        <v>0</v>
      </c>
      <c r="F1488" s="150">
        <v>9396.23</v>
      </c>
      <c r="G1488" s="149">
        <v>0</v>
      </c>
      <c r="H1488" s="149">
        <v>0</v>
      </c>
      <c r="I1488" s="149">
        <v>0</v>
      </c>
      <c r="R1488" s="149" t="s">
        <v>446</v>
      </c>
    </row>
    <row r="1489" spans="1:18" s="149" customFormat="1">
      <c r="A1489" s="149" t="s">
        <v>419</v>
      </c>
      <c r="C1489" s="149" t="s">
        <v>112</v>
      </c>
      <c r="D1489" s="149">
        <v>2610717</v>
      </c>
      <c r="E1489" s="149">
        <v>0</v>
      </c>
      <c r="F1489" s="150">
        <v>9396.23</v>
      </c>
      <c r="G1489" s="149">
        <v>0</v>
      </c>
      <c r="H1489" s="149">
        <v>0</v>
      </c>
      <c r="I1489" s="149">
        <v>0</v>
      </c>
      <c r="R1489" s="149" t="s">
        <v>446</v>
      </c>
    </row>
    <row r="1490" spans="1:18" s="149" customFormat="1">
      <c r="A1490" s="149" t="s">
        <v>420</v>
      </c>
      <c r="C1490" s="149" t="s">
        <v>112</v>
      </c>
      <c r="D1490" s="149">
        <v>1100117</v>
      </c>
      <c r="E1490" s="149">
        <v>0</v>
      </c>
      <c r="F1490" s="149">
        <v>246.27</v>
      </c>
      <c r="G1490" s="149">
        <v>0</v>
      </c>
      <c r="H1490" s="149">
        <v>0</v>
      </c>
      <c r="I1490" s="149">
        <v>0</v>
      </c>
      <c r="R1490" s="149" t="s">
        <v>446</v>
      </c>
    </row>
    <row r="1491" spans="1:18" s="149" customFormat="1">
      <c r="A1491" s="149" t="s">
        <v>420</v>
      </c>
      <c r="C1491" s="149" t="s">
        <v>112</v>
      </c>
      <c r="D1491" s="149">
        <v>2610717</v>
      </c>
      <c r="E1491" s="149">
        <v>0</v>
      </c>
      <c r="F1491" s="149">
        <v>246.28</v>
      </c>
      <c r="G1491" s="149">
        <v>0</v>
      </c>
      <c r="H1491" s="149">
        <v>0</v>
      </c>
      <c r="I1491" s="149">
        <v>0</v>
      </c>
      <c r="R1491" s="149" t="s">
        <v>446</v>
      </c>
    </row>
    <row r="1492" spans="1:18" s="149" customFormat="1">
      <c r="A1492" s="149" t="s">
        <v>421</v>
      </c>
      <c r="C1492" s="149" t="s">
        <v>112</v>
      </c>
      <c r="D1492" s="149">
        <v>1100117</v>
      </c>
      <c r="E1492" s="149">
        <v>0</v>
      </c>
      <c r="F1492" s="149">
        <v>57.68</v>
      </c>
      <c r="G1492" s="149">
        <v>0</v>
      </c>
      <c r="H1492" s="149">
        <v>0</v>
      </c>
      <c r="I1492" s="149">
        <v>0</v>
      </c>
      <c r="R1492" s="149" t="s">
        <v>446</v>
      </c>
    </row>
    <row r="1493" spans="1:18" s="149" customFormat="1">
      <c r="A1493" s="149" t="s">
        <v>421</v>
      </c>
      <c r="C1493" s="149" t="s">
        <v>112</v>
      </c>
      <c r="D1493" s="149">
        <v>2610717</v>
      </c>
      <c r="E1493" s="149">
        <v>0</v>
      </c>
      <c r="F1493" s="149">
        <v>57.69</v>
      </c>
      <c r="G1493" s="149">
        <v>0</v>
      </c>
      <c r="H1493" s="149">
        <v>0</v>
      </c>
      <c r="I1493" s="149">
        <v>0</v>
      </c>
      <c r="R1493" s="149" t="s">
        <v>446</v>
      </c>
    </row>
    <row r="1494" spans="1:18" s="149" customFormat="1">
      <c r="A1494" s="149" t="s">
        <v>421</v>
      </c>
      <c r="C1494" s="149" t="s">
        <v>112</v>
      </c>
      <c r="D1494" s="149">
        <v>1100117</v>
      </c>
      <c r="E1494" s="149">
        <v>0</v>
      </c>
      <c r="F1494" s="150">
        <v>2367.38</v>
      </c>
      <c r="G1494" s="149">
        <v>0</v>
      </c>
      <c r="H1494" s="149">
        <v>0</v>
      </c>
      <c r="I1494" s="149">
        <v>0</v>
      </c>
      <c r="R1494" s="149" t="s">
        <v>446</v>
      </c>
    </row>
    <row r="1495" spans="1:18" s="149" customFormat="1">
      <c r="A1495" s="149" t="s">
        <v>421</v>
      </c>
      <c r="C1495" s="149" t="s">
        <v>112</v>
      </c>
      <c r="D1495" s="149">
        <v>2610717</v>
      </c>
      <c r="E1495" s="149">
        <v>0</v>
      </c>
      <c r="F1495" s="150">
        <v>93974.07</v>
      </c>
      <c r="G1495" s="149">
        <v>0</v>
      </c>
      <c r="H1495" s="149">
        <v>91991.47</v>
      </c>
      <c r="I1495" s="149">
        <v>91991.47</v>
      </c>
      <c r="R1495" s="149" t="s">
        <v>446</v>
      </c>
    </row>
    <row r="1496" spans="1:18" s="149" customFormat="1">
      <c r="A1496" s="149" t="s">
        <v>422</v>
      </c>
      <c r="C1496" s="149" t="s">
        <v>112</v>
      </c>
      <c r="D1496" s="149">
        <v>1100117</v>
      </c>
      <c r="E1496" s="149">
        <v>0</v>
      </c>
      <c r="F1496" s="149">
        <v>505.52</v>
      </c>
      <c r="G1496" s="149">
        <v>0</v>
      </c>
      <c r="H1496" s="149">
        <v>0</v>
      </c>
      <c r="I1496" s="149">
        <v>0</v>
      </c>
      <c r="R1496" s="149" t="s">
        <v>446</v>
      </c>
    </row>
    <row r="1497" spans="1:18" s="149" customFormat="1">
      <c r="A1497" s="149" t="s">
        <v>422</v>
      </c>
      <c r="C1497" s="149" t="s">
        <v>112</v>
      </c>
      <c r="D1497" s="149">
        <v>2610717</v>
      </c>
      <c r="E1497" s="149">
        <v>0</v>
      </c>
      <c r="F1497" s="149">
        <v>505.52</v>
      </c>
      <c r="G1497" s="149">
        <v>0</v>
      </c>
      <c r="H1497" s="149">
        <v>0</v>
      </c>
      <c r="I1497" s="149">
        <v>0</v>
      </c>
      <c r="R1497" s="149" t="s">
        <v>446</v>
      </c>
    </row>
    <row r="1498" spans="1:18" s="149" customFormat="1">
      <c r="A1498" s="149" t="s">
        <v>422</v>
      </c>
      <c r="C1498" s="149" t="s">
        <v>112</v>
      </c>
      <c r="D1498" s="149">
        <v>1100117</v>
      </c>
      <c r="E1498" s="149">
        <v>0</v>
      </c>
      <c r="F1498" s="150">
        <v>134122.96</v>
      </c>
      <c r="G1498" s="149">
        <v>0</v>
      </c>
      <c r="H1498" s="149">
        <v>132731.97</v>
      </c>
      <c r="I1498" s="149">
        <v>132731.97</v>
      </c>
      <c r="R1498" s="149" t="s">
        <v>446</v>
      </c>
    </row>
    <row r="1499" spans="1:18" s="149" customFormat="1">
      <c r="A1499" s="149" t="s">
        <v>422</v>
      </c>
      <c r="C1499" s="149" t="s">
        <v>112</v>
      </c>
      <c r="D1499" s="149">
        <v>2610717</v>
      </c>
      <c r="E1499" s="149">
        <v>0</v>
      </c>
      <c r="F1499" s="150">
        <v>227329.68</v>
      </c>
      <c r="G1499" s="149">
        <v>0</v>
      </c>
      <c r="H1499" s="149">
        <v>227329.68</v>
      </c>
      <c r="I1499" s="149">
        <v>227329.68</v>
      </c>
      <c r="R1499" s="149" t="s">
        <v>446</v>
      </c>
    </row>
    <row r="1500" spans="1:18" s="149" customFormat="1">
      <c r="A1500" s="149" t="s">
        <v>423</v>
      </c>
      <c r="C1500" s="149" t="s">
        <v>112</v>
      </c>
      <c r="D1500" s="149">
        <v>1100117</v>
      </c>
      <c r="E1500" s="149">
        <v>0</v>
      </c>
      <c r="F1500" s="150">
        <v>2503.41</v>
      </c>
      <c r="G1500" s="149">
        <v>0</v>
      </c>
      <c r="H1500" s="149">
        <v>0</v>
      </c>
      <c r="I1500" s="149">
        <v>0</v>
      </c>
      <c r="R1500" s="149" t="s">
        <v>446</v>
      </c>
    </row>
    <row r="1501" spans="1:18" s="149" customFormat="1">
      <c r="A1501" s="149" t="s">
        <v>423</v>
      </c>
      <c r="C1501" s="149" t="s">
        <v>112</v>
      </c>
      <c r="D1501" s="149">
        <v>2610717</v>
      </c>
      <c r="E1501" s="149">
        <v>0</v>
      </c>
      <c r="F1501" s="150">
        <v>2503.41</v>
      </c>
      <c r="G1501" s="149">
        <v>0</v>
      </c>
      <c r="H1501" s="149">
        <v>0</v>
      </c>
      <c r="I1501" s="149">
        <v>0</v>
      </c>
      <c r="R1501" s="149" t="s">
        <v>446</v>
      </c>
    </row>
    <row r="1502" spans="1:18" s="149" customFormat="1">
      <c r="A1502" s="149" t="s">
        <v>423</v>
      </c>
      <c r="C1502" s="149" t="s">
        <v>112</v>
      </c>
      <c r="D1502" s="149">
        <v>2610717</v>
      </c>
      <c r="E1502" s="149">
        <v>0</v>
      </c>
      <c r="F1502" s="150">
        <v>4657000</v>
      </c>
      <c r="G1502" s="149">
        <v>0</v>
      </c>
      <c r="H1502" s="149">
        <v>4656568.34</v>
      </c>
      <c r="I1502" s="149">
        <v>3091976.57</v>
      </c>
      <c r="R1502" s="149" t="s">
        <v>446</v>
      </c>
    </row>
    <row r="1503" spans="1:18" s="149" customFormat="1">
      <c r="A1503" s="149" t="s">
        <v>1645</v>
      </c>
      <c r="C1503" s="149" t="s">
        <v>112</v>
      </c>
      <c r="D1503" s="149">
        <v>2610718</v>
      </c>
      <c r="E1503" s="149">
        <v>0</v>
      </c>
      <c r="F1503" s="150">
        <v>2000</v>
      </c>
      <c r="G1503" s="149">
        <v>0</v>
      </c>
      <c r="H1503" s="149">
        <v>0</v>
      </c>
      <c r="I1503" s="149">
        <v>0</v>
      </c>
      <c r="R1503" s="149" t="s">
        <v>446</v>
      </c>
    </row>
    <row r="1504" spans="1:18" s="149" customFormat="1">
      <c r="A1504" s="149" t="s">
        <v>1645</v>
      </c>
      <c r="C1504" s="149" t="s">
        <v>112</v>
      </c>
      <c r="D1504" s="149">
        <v>2610718</v>
      </c>
      <c r="E1504" s="149">
        <v>0</v>
      </c>
      <c r="F1504" s="150">
        <v>1500000</v>
      </c>
      <c r="G1504" s="149">
        <v>0</v>
      </c>
      <c r="H1504" s="149">
        <v>1499483.47</v>
      </c>
      <c r="I1504" s="149">
        <v>0</v>
      </c>
      <c r="R1504" s="149" t="s">
        <v>446</v>
      </c>
    </row>
    <row r="1505" spans="1:18" s="149" customFormat="1">
      <c r="A1505" s="149" t="s">
        <v>1648</v>
      </c>
      <c r="C1505" s="149" t="s">
        <v>112</v>
      </c>
      <c r="D1505" s="149">
        <v>2610718</v>
      </c>
      <c r="E1505" s="149">
        <v>0</v>
      </c>
      <c r="F1505" s="150">
        <v>1230000</v>
      </c>
      <c r="G1505" s="149">
        <v>0</v>
      </c>
      <c r="H1505" s="149">
        <v>1229998.92</v>
      </c>
      <c r="I1505" s="149">
        <v>0</v>
      </c>
      <c r="R1505" s="149" t="s">
        <v>446</v>
      </c>
    </row>
    <row r="1506" spans="1:18" s="149" customFormat="1">
      <c r="A1506" s="149" t="s">
        <v>1650</v>
      </c>
      <c r="C1506" s="149" t="s">
        <v>112</v>
      </c>
      <c r="D1506" s="149">
        <v>2610718</v>
      </c>
      <c r="E1506" s="149">
        <v>0</v>
      </c>
      <c r="F1506" s="150">
        <v>2000</v>
      </c>
      <c r="G1506" s="149">
        <v>0</v>
      </c>
      <c r="H1506" s="149">
        <v>0</v>
      </c>
      <c r="I1506" s="149">
        <v>0</v>
      </c>
      <c r="R1506" s="149" t="s">
        <v>446</v>
      </c>
    </row>
    <row r="1507" spans="1:18" s="149" customFormat="1">
      <c r="A1507" s="149" t="s">
        <v>1650</v>
      </c>
      <c r="C1507" s="149" t="s">
        <v>112</v>
      </c>
      <c r="D1507" s="149">
        <v>2610718</v>
      </c>
      <c r="E1507" s="149">
        <v>0</v>
      </c>
      <c r="F1507" s="150">
        <v>800000</v>
      </c>
      <c r="G1507" s="149">
        <v>0</v>
      </c>
      <c r="H1507" s="149">
        <v>798532.35</v>
      </c>
      <c r="I1507" s="149">
        <v>0</v>
      </c>
      <c r="R1507" s="149" t="s">
        <v>446</v>
      </c>
    </row>
    <row r="1508" spans="1:18" s="149" customFormat="1">
      <c r="A1508" s="149" t="s">
        <v>424</v>
      </c>
      <c r="C1508" s="149" t="s">
        <v>112</v>
      </c>
      <c r="D1508" s="149">
        <v>1100117</v>
      </c>
      <c r="E1508" s="149">
        <v>0</v>
      </c>
      <c r="F1508" s="149">
        <v>389.78</v>
      </c>
      <c r="G1508" s="149">
        <v>0</v>
      </c>
      <c r="H1508" s="149">
        <v>0</v>
      </c>
      <c r="I1508" s="149">
        <v>0</v>
      </c>
      <c r="R1508" s="149" t="s">
        <v>449</v>
      </c>
    </row>
    <row r="1509" spans="1:18" s="149" customFormat="1">
      <c r="A1509" s="149" t="s">
        <v>424</v>
      </c>
      <c r="C1509" s="149" t="s">
        <v>112</v>
      </c>
      <c r="D1509" s="149">
        <v>2610717</v>
      </c>
      <c r="E1509" s="149">
        <v>0</v>
      </c>
      <c r="F1509" s="149">
        <v>389.78</v>
      </c>
      <c r="G1509" s="149">
        <v>0</v>
      </c>
      <c r="H1509" s="149">
        <v>0</v>
      </c>
      <c r="I1509" s="149">
        <v>0</v>
      </c>
      <c r="R1509" s="149" t="s">
        <v>449</v>
      </c>
    </row>
    <row r="1510" spans="1:18" s="149" customFormat="1">
      <c r="A1510" s="149" t="s">
        <v>425</v>
      </c>
      <c r="C1510" s="149" t="s">
        <v>112</v>
      </c>
      <c r="D1510" s="149">
        <v>1100117</v>
      </c>
      <c r="E1510" s="149">
        <v>0</v>
      </c>
      <c r="F1510" s="150">
        <v>65000</v>
      </c>
      <c r="G1510" s="149">
        <v>0</v>
      </c>
      <c r="H1510" s="149">
        <v>0</v>
      </c>
      <c r="I1510" s="149">
        <v>0</v>
      </c>
      <c r="R1510" s="149" t="s">
        <v>461</v>
      </c>
    </row>
    <row r="1511" spans="1:18" s="149" customFormat="1">
      <c r="A1511" s="149" t="s">
        <v>426</v>
      </c>
      <c r="C1511" s="149" t="s">
        <v>112</v>
      </c>
      <c r="D1511" s="149">
        <v>1100117</v>
      </c>
      <c r="E1511" s="149">
        <v>0</v>
      </c>
      <c r="F1511" s="150">
        <v>260000</v>
      </c>
      <c r="G1511" s="149">
        <v>0</v>
      </c>
      <c r="H1511" s="149">
        <v>0</v>
      </c>
      <c r="I1511" s="149">
        <v>0</v>
      </c>
      <c r="R1511" s="149" t="s">
        <v>461</v>
      </c>
    </row>
    <row r="1512" spans="1:18" s="149" customFormat="1">
      <c r="A1512" s="149" t="s">
        <v>427</v>
      </c>
      <c r="C1512" s="149" t="s">
        <v>112</v>
      </c>
      <c r="D1512" s="149">
        <v>2510118</v>
      </c>
      <c r="E1512" s="149">
        <v>0</v>
      </c>
      <c r="F1512" s="150">
        <v>428000</v>
      </c>
      <c r="G1512" s="149">
        <v>0</v>
      </c>
      <c r="H1512" s="149">
        <v>427997</v>
      </c>
      <c r="I1512" s="149">
        <v>0</v>
      </c>
      <c r="R1512" s="149" t="s">
        <v>447</v>
      </c>
    </row>
    <row r="1513" spans="1:18" s="149" customFormat="1">
      <c r="A1513" s="149" t="s">
        <v>428</v>
      </c>
      <c r="C1513" s="149" t="s">
        <v>112</v>
      </c>
      <c r="D1513" s="149">
        <v>1100117</v>
      </c>
      <c r="E1513" s="149">
        <v>0</v>
      </c>
      <c r="F1513" s="149">
        <v>51.01</v>
      </c>
      <c r="G1513" s="149">
        <v>0</v>
      </c>
      <c r="H1513" s="149">
        <v>0</v>
      </c>
      <c r="I1513" s="149">
        <v>0</v>
      </c>
      <c r="R1513" s="149" t="s">
        <v>462</v>
      </c>
    </row>
    <row r="1514" spans="1:18" s="149" customFormat="1">
      <c r="A1514" s="149" t="s">
        <v>428</v>
      </c>
      <c r="C1514" s="149" t="s">
        <v>112</v>
      </c>
      <c r="D1514" s="149">
        <v>2610717</v>
      </c>
      <c r="E1514" s="149">
        <v>0</v>
      </c>
      <c r="F1514" s="149">
        <v>51.02</v>
      </c>
      <c r="G1514" s="149">
        <v>0</v>
      </c>
      <c r="H1514" s="149">
        <v>0</v>
      </c>
      <c r="I1514" s="149">
        <v>0</v>
      </c>
      <c r="R1514" s="149" t="s">
        <v>462</v>
      </c>
    </row>
    <row r="1515" spans="1:18" s="149" customFormat="1">
      <c r="A1515" s="149" t="s">
        <v>428</v>
      </c>
      <c r="C1515" s="149" t="s">
        <v>112</v>
      </c>
      <c r="D1515" s="149">
        <v>2610717</v>
      </c>
      <c r="E1515" s="149">
        <v>0</v>
      </c>
      <c r="F1515" s="150">
        <v>107637.43</v>
      </c>
      <c r="G1515" s="149">
        <v>0</v>
      </c>
      <c r="H1515" s="149">
        <v>107637.43</v>
      </c>
      <c r="I1515" s="149">
        <v>89527.47</v>
      </c>
      <c r="R1515" s="149" t="s">
        <v>462</v>
      </c>
    </row>
    <row r="1516" spans="1:18" s="149" customFormat="1">
      <c r="A1516" s="149" t="s">
        <v>429</v>
      </c>
      <c r="C1516" s="149" t="s">
        <v>112</v>
      </c>
      <c r="D1516" s="149">
        <v>2610717</v>
      </c>
      <c r="E1516" s="149">
        <v>0</v>
      </c>
      <c r="F1516" s="149">
        <v>100</v>
      </c>
      <c r="G1516" s="149">
        <v>0</v>
      </c>
      <c r="H1516" s="149">
        <v>0</v>
      </c>
      <c r="I1516" s="149">
        <v>0</v>
      </c>
      <c r="R1516" s="149" t="s">
        <v>463</v>
      </c>
    </row>
    <row r="1517" spans="1:18" s="149" customFormat="1">
      <c r="A1517" s="149" t="s">
        <v>430</v>
      </c>
      <c r="C1517" s="149" t="s">
        <v>112</v>
      </c>
      <c r="D1517" s="149">
        <v>2610718</v>
      </c>
      <c r="E1517" s="149">
        <v>0</v>
      </c>
      <c r="F1517" s="150">
        <v>1000000</v>
      </c>
      <c r="G1517" s="149">
        <v>0</v>
      </c>
      <c r="H1517" s="149">
        <v>998500</v>
      </c>
      <c r="I1517" s="149">
        <v>998500</v>
      </c>
      <c r="R1517" s="149" t="s">
        <v>464</v>
      </c>
    </row>
    <row r="1518" spans="1:18" s="149" customFormat="1">
      <c r="A1518" s="149" t="s">
        <v>430</v>
      </c>
      <c r="C1518" s="149" t="s">
        <v>112</v>
      </c>
      <c r="D1518" s="149">
        <v>2610718</v>
      </c>
      <c r="E1518" s="149">
        <v>0</v>
      </c>
      <c r="F1518" s="150">
        <v>1000</v>
      </c>
      <c r="G1518" s="149">
        <v>0</v>
      </c>
      <c r="H1518" s="149">
        <v>0</v>
      </c>
      <c r="I1518" s="149">
        <v>0</v>
      </c>
      <c r="R1518" s="149" t="s">
        <v>464</v>
      </c>
    </row>
    <row r="1519" spans="1:18" s="149" customFormat="1">
      <c r="A1519" s="149" t="s">
        <v>431</v>
      </c>
      <c r="C1519" s="149" t="s">
        <v>432</v>
      </c>
      <c r="D1519" s="149">
        <v>1600418</v>
      </c>
      <c r="E1519" s="150">
        <v>613382.5</v>
      </c>
      <c r="F1519" s="150">
        <v>613382.5</v>
      </c>
      <c r="G1519" s="149">
        <v>0</v>
      </c>
      <c r="H1519" s="149">
        <v>613382.5</v>
      </c>
      <c r="I1519" s="149">
        <v>422275</v>
      </c>
      <c r="R1519" s="149" t="s">
        <v>465</v>
      </c>
    </row>
    <row r="1520" spans="1:18" s="149" customFormat="1">
      <c r="A1520" s="149" t="s">
        <v>431</v>
      </c>
      <c r="C1520" s="149" t="s">
        <v>432</v>
      </c>
      <c r="D1520" s="149">
        <v>1600418</v>
      </c>
      <c r="E1520" s="150">
        <v>338355</v>
      </c>
      <c r="F1520" s="150">
        <v>338355</v>
      </c>
      <c r="G1520" s="149">
        <v>0</v>
      </c>
      <c r="H1520" s="149">
        <v>338355</v>
      </c>
      <c r="I1520" s="149">
        <v>253071</v>
      </c>
      <c r="R1520" s="149" t="s">
        <v>465</v>
      </c>
    </row>
    <row r="1521" spans="1:18" s="149" customFormat="1">
      <c r="A1521" s="149" t="s">
        <v>431</v>
      </c>
      <c r="C1521" s="149" t="s">
        <v>432</v>
      </c>
      <c r="D1521" s="149">
        <v>1600418</v>
      </c>
      <c r="E1521" s="150">
        <v>15645</v>
      </c>
      <c r="F1521" s="150">
        <v>15645</v>
      </c>
      <c r="G1521" s="149">
        <v>0</v>
      </c>
      <c r="H1521" s="149">
        <v>15645</v>
      </c>
      <c r="I1521" s="149">
        <v>0</v>
      </c>
      <c r="R1521" s="149" t="s">
        <v>465</v>
      </c>
    </row>
    <row r="1522" spans="1:18" s="149" customFormat="1">
      <c r="A1522" s="149" t="s">
        <v>431</v>
      </c>
      <c r="C1522" s="149" t="s">
        <v>432</v>
      </c>
      <c r="D1522" s="149">
        <v>1600418</v>
      </c>
      <c r="E1522" s="150">
        <v>80832.5</v>
      </c>
      <c r="F1522" s="150">
        <v>104300</v>
      </c>
      <c r="G1522" s="149">
        <v>0</v>
      </c>
      <c r="H1522" s="149">
        <v>104300</v>
      </c>
      <c r="I1522" s="149">
        <v>0</v>
      </c>
      <c r="R1522" s="149" t="s">
        <v>465</v>
      </c>
    </row>
    <row r="1523" spans="1:18" s="149" customFormat="1">
      <c r="A1523" s="149" t="s">
        <v>431</v>
      </c>
      <c r="C1523" s="149" t="s">
        <v>432</v>
      </c>
      <c r="D1523" s="149">
        <v>1100118</v>
      </c>
      <c r="E1523" s="150">
        <v>2000</v>
      </c>
      <c r="F1523" s="150">
        <v>2500</v>
      </c>
      <c r="G1523" s="149">
        <v>329.87</v>
      </c>
      <c r="H1523" s="149">
        <v>1429.05</v>
      </c>
      <c r="I1523" s="149">
        <v>1099.18</v>
      </c>
      <c r="R1523" s="149" t="s">
        <v>465</v>
      </c>
    </row>
    <row r="1524" spans="1:18" s="149" customFormat="1">
      <c r="A1524" s="149" t="s">
        <v>431</v>
      </c>
      <c r="C1524" s="149" t="s">
        <v>432</v>
      </c>
      <c r="D1524" s="149">
        <v>1100118</v>
      </c>
      <c r="E1524" s="150">
        <v>3560</v>
      </c>
      <c r="F1524" s="150">
        <v>3560</v>
      </c>
      <c r="G1524" s="149">
        <v>0</v>
      </c>
      <c r="H1524" s="149">
        <v>2118</v>
      </c>
      <c r="I1524" s="149">
        <v>2118</v>
      </c>
      <c r="R1524" s="149" t="s">
        <v>465</v>
      </c>
    </row>
    <row r="1525" spans="1:18" s="149" customFormat="1">
      <c r="A1525" s="149" t="s">
        <v>431</v>
      </c>
      <c r="C1525" s="149" t="s">
        <v>432</v>
      </c>
      <c r="D1525" s="149">
        <v>1100118</v>
      </c>
      <c r="E1525" s="150">
        <v>2670</v>
      </c>
      <c r="F1525" s="150">
        <v>8370</v>
      </c>
      <c r="G1525" s="149">
        <v>5351.14</v>
      </c>
      <c r="H1525" s="149">
        <v>5661.64</v>
      </c>
      <c r="I1525" s="149">
        <v>310.5</v>
      </c>
      <c r="R1525" s="149" t="s">
        <v>465</v>
      </c>
    </row>
    <row r="1526" spans="1:18" s="149" customFormat="1">
      <c r="A1526" s="149" t="s">
        <v>431</v>
      </c>
      <c r="C1526" s="149" t="s">
        <v>432</v>
      </c>
      <c r="D1526" s="149">
        <v>1600418</v>
      </c>
      <c r="E1526" s="150">
        <v>60002.25</v>
      </c>
      <c r="F1526" s="150">
        <v>30002.25</v>
      </c>
      <c r="G1526" s="149">
        <v>2080.3000000000002</v>
      </c>
      <c r="H1526" s="149">
        <v>3536.95</v>
      </c>
      <c r="I1526" s="149">
        <v>1456.65</v>
      </c>
      <c r="R1526" s="149" t="s">
        <v>465</v>
      </c>
    </row>
    <row r="1527" spans="1:18" s="149" customFormat="1">
      <c r="A1527" s="149" t="s">
        <v>431</v>
      </c>
      <c r="C1527" s="149" t="s">
        <v>432</v>
      </c>
      <c r="D1527" s="149">
        <v>1100118</v>
      </c>
      <c r="E1527" s="150">
        <v>6000</v>
      </c>
      <c r="F1527" s="149">
        <v>0</v>
      </c>
      <c r="G1527" s="149">
        <v>0</v>
      </c>
      <c r="H1527" s="149">
        <v>0</v>
      </c>
      <c r="I1527" s="149">
        <v>0</v>
      </c>
      <c r="R1527" s="149" t="s">
        <v>465</v>
      </c>
    </row>
    <row r="1528" spans="1:18" s="149" customFormat="1">
      <c r="A1528" s="149" t="s">
        <v>431</v>
      </c>
      <c r="C1528" s="149" t="s">
        <v>432</v>
      </c>
      <c r="D1528" s="149">
        <v>1100118</v>
      </c>
      <c r="E1528" s="149">
        <v>0</v>
      </c>
      <c r="F1528" s="150">
        <v>1800</v>
      </c>
      <c r="G1528" s="149">
        <v>0</v>
      </c>
      <c r="H1528" s="149">
        <v>0</v>
      </c>
      <c r="I1528" s="149">
        <v>0</v>
      </c>
      <c r="R1528" s="149" t="s">
        <v>465</v>
      </c>
    </row>
    <row r="1529" spans="1:18" s="149" customFormat="1">
      <c r="A1529" s="149" t="s">
        <v>431</v>
      </c>
      <c r="C1529" s="149" t="s">
        <v>432</v>
      </c>
      <c r="D1529" s="149">
        <v>1100118</v>
      </c>
      <c r="E1529" s="149">
        <v>0</v>
      </c>
      <c r="F1529" s="150">
        <v>1500</v>
      </c>
      <c r="G1529" s="149">
        <v>0</v>
      </c>
      <c r="H1529" s="149">
        <v>0</v>
      </c>
      <c r="I1529" s="149">
        <v>0</v>
      </c>
      <c r="R1529" s="149" t="s">
        <v>465</v>
      </c>
    </row>
    <row r="1530" spans="1:18" s="149" customFormat="1">
      <c r="A1530" s="149" t="s">
        <v>431</v>
      </c>
      <c r="C1530" s="149" t="s">
        <v>432</v>
      </c>
      <c r="D1530" s="149">
        <v>1100118</v>
      </c>
      <c r="E1530" s="150">
        <v>4125</v>
      </c>
      <c r="F1530" s="150">
        <v>2125</v>
      </c>
      <c r="G1530" s="149">
        <v>55</v>
      </c>
      <c r="H1530" s="149">
        <v>298.60000000000002</v>
      </c>
      <c r="I1530" s="149">
        <v>243.6</v>
      </c>
      <c r="R1530" s="149" t="s">
        <v>465</v>
      </c>
    </row>
    <row r="1531" spans="1:18" s="149" customFormat="1">
      <c r="A1531" s="149" t="s">
        <v>431</v>
      </c>
      <c r="C1531" s="149" t="s">
        <v>432</v>
      </c>
      <c r="D1531" s="149">
        <v>1100118</v>
      </c>
      <c r="E1531" s="150">
        <v>14058.75</v>
      </c>
      <c r="F1531" s="150">
        <v>10058.75</v>
      </c>
      <c r="G1531" s="149">
        <v>0</v>
      </c>
      <c r="H1531" s="149">
        <v>0</v>
      </c>
      <c r="I1531" s="149">
        <v>0</v>
      </c>
      <c r="R1531" s="149" t="s">
        <v>465</v>
      </c>
    </row>
    <row r="1532" spans="1:18" s="149" customFormat="1">
      <c r="A1532" s="149" t="s">
        <v>431</v>
      </c>
      <c r="C1532" s="149" t="s">
        <v>432</v>
      </c>
      <c r="D1532" s="149">
        <v>1100118</v>
      </c>
      <c r="E1532" s="150">
        <v>15000</v>
      </c>
      <c r="F1532" s="150">
        <v>15000</v>
      </c>
      <c r="G1532" s="149">
        <v>0</v>
      </c>
      <c r="H1532" s="149">
        <v>0</v>
      </c>
      <c r="I1532" s="149">
        <v>0</v>
      </c>
      <c r="R1532" s="149" t="s">
        <v>465</v>
      </c>
    </row>
    <row r="1533" spans="1:18" s="149" customFormat="1">
      <c r="A1533" s="149" t="s">
        <v>431</v>
      </c>
      <c r="C1533" s="149" t="s">
        <v>432</v>
      </c>
      <c r="D1533" s="149">
        <v>1100118</v>
      </c>
      <c r="E1533" s="149">
        <v>0</v>
      </c>
      <c r="F1533" s="150">
        <v>4500</v>
      </c>
      <c r="G1533" s="149">
        <v>0</v>
      </c>
      <c r="H1533" s="149">
        <v>0</v>
      </c>
      <c r="I1533" s="149">
        <v>0</v>
      </c>
      <c r="R1533" s="149" t="s">
        <v>465</v>
      </c>
    </row>
    <row r="1534" spans="1:18" s="149" customFormat="1">
      <c r="A1534" s="149" t="s">
        <v>433</v>
      </c>
      <c r="C1534" s="149" t="s">
        <v>434</v>
      </c>
      <c r="D1534" s="149">
        <v>1100117</v>
      </c>
      <c r="E1534" s="149">
        <v>0</v>
      </c>
      <c r="F1534" s="149">
        <v>0</v>
      </c>
      <c r="G1534" s="149">
        <v>0</v>
      </c>
      <c r="H1534" s="149">
        <v>0</v>
      </c>
      <c r="I1534" s="149">
        <v>0</v>
      </c>
      <c r="R1534" s="149" t="s">
        <v>466</v>
      </c>
    </row>
    <row r="1535" spans="1:18" s="149" customFormat="1">
      <c r="A1535" s="149" t="s">
        <v>433</v>
      </c>
      <c r="C1535" s="149" t="s">
        <v>434</v>
      </c>
      <c r="D1535" s="149">
        <v>2610718</v>
      </c>
      <c r="E1535" s="149">
        <v>0</v>
      </c>
      <c r="F1535" s="149">
        <v>14</v>
      </c>
      <c r="G1535" s="149">
        <v>0</v>
      </c>
      <c r="H1535" s="149">
        <v>0</v>
      </c>
      <c r="I1535" s="149">
        <v>0</v>
      </c>
      <c r="R1535" s="149" t="s">
        <v>466</v>
      </c>
    </row>
    <row r="1536" spans="1:18" s="149" customFormat="1">
      <c r="A1536" s="149" t="s">
        <v>433</v>
      </c>
      <c r="C1536" s="149" t="s">
        <v>434</v>
      </c>
      <c r="D1536" s="149">
        <v>1100117</v>
      </c>
      <c r="E1536" s="149">
        <v>0</v>
      </c>
      <c r="F1536" s="150">
        <v>276091.09999999998</v>
      </c>
      <c r="G1536" s="149">
        <v>0</v>
      </c>
      <c r="H1536" s="149">
        <v>276085.09999999998</v>
      </c>
      <c r="I1536" s="149">
        <v>276085.09999999998</v>
      </c>
      <c r="R1536" s="149" t="s">
        <v>466</v>
      </c>
    </row>
    <row r="1537" spans="1:18" s="149" customFormat="1">
      <c r="A1537" s="149" t="s">
        <v>433</v>
      </c>
      <c r="C1537" s="149" t="s">
        <v>434</v>
      </c>
      <c r="D1537" s="149">
        <v>2610718</v>
      </c>
      <c r="E1537" s="149">
        <v>0</v>
      </c>
      <c r="F1537" s="150">
        <v>644198.57999999996</v>
      </c>
      <c r="G1537" s="149">
        <v>0</v>
      </c>
      <c r="H1537" s="149">
        <v>644198.57999999996</v>
      </c>
      <c r="I1537" s="149">
        <v>644198.57999999996</v>
      </c>
      <c r="R1537" s="149" t="s">
        <v>466</v>
      </c>
    </row>
    <row r="1538" spans="1:18" s="149" customFormat="1">
      <c r="A1538" s="149" t="s">
        <v>435</v>
      </c>
      <c r="C1538" s="149" t="s">
        <v>434</v>
      </c>
      <c r="D1538" s="149">
        <v>1600418</v>
      </c>
      <c r="E1538" s="150">
        <v>1045335.67</v>
      </c>
      <c r="F1538" s="150">
        <v>1029335.67</v>
      </c>
      <c r="G1538" s="149">
        <v>0</v>
      </c>
      <c r="H1538" s="149">
        <v>1029335.67</v>
      </c>
      <c r="I1538" s="149">
        <v>728225.72</v>
      </c>
      <c r="R1538" s="149" t="s">
        <v>467</v>
      </c>
    </row>
    <row r="1539" spans="1:18" s="149" customFormat="1">
      <c r="A1539" s="149" t="s">
        <v>435</v>
      </c>
      <c r="C1539" s="149" t="s">
        <v>434</v>
      </c>
      <c r="D1539" s="149">
        <v>1600418</v>
      </c>
      <c r="E1539" s="150">
        <v>255548.67</v>
      </c>
      <c r="F1539" s="150">
        <v>255548.67</v>
      </c>
      <c r="G1539" s="149">
        <v>0</v>
      </c>
      <c r="H1539" s="149">
        <v>255548.67</v>
      </c>
      <c r="I1539" s="149">
        <v>189039</v>
      </c>
      <c r="R1539" s="149" t="s">
        <v>467</v>
      </c>
    </row>
    <row r="1540" spans="1:18" s="149" customFormat="1">
      <c r="A1540" s="149" t="s">
        <v>435</v>
      </c>
      <c r="C1540" s="149" t="s">
        <v>434</v>
      </c>
      <c r="D1540" s="149">
        <v>1600418</v>
      </c>
      <c r="E1540" s="150">
        <v>21384.400000000001</v>
      </c>
      <c r="F1540" s="150">
        <v>21384.400000000001</v>
      </c>
      <c r="G1540" s="149">
        <v>0</v>
      </c>
      <c r="H1540" s="149">
        <v>21384.400000000001</v>
      </c>
      <c r="I1540" s="149">
        <v>681.81</v>
      </c>
      <c r="R1540" s="149" t="s">
        <v>467</v>
      </c>
    </row>
    <row r="1541" spans="1:18" s="149" customFormat="1">
      <c r="A1541" s="149" t="s">
        <v>435</v>
      </c>
      <c r="C1541" s="149" t="s">
        <v>434</v>
      </c>
      <c r="D1541" s="149">
        <v>1600418</v>
      </c>
      <c r="E1541" s="150">
        <v>110486.07</v>
      </c>
      <c r="F1541" s="150">
        <v>142562.67000000001</v>
      </c>
      <c r="G1541" s="149">
        <v>0</v>
      </c>
      <c r="H1541" s="149">
        <v>142562.67000000001</v>
      </c>
      <c r="I1541" s="149">
        <v>3522.69</v>
      </c>
      <c r="R1541" s="149" t="s">
        <v>467</v>
      </c>
    </row>
    <row r="1542" spans="1:18" s="149" customFormat="1">
      <c r="A1542" s="149" t="s">
        <v>435</v>
      </c>
      <c r="C1542" s="149" t="s">
        <v>434</v>
      </c>
      <c r="D1542" s="149">
        <v>1100118</v>
      </c>
      <c r="E1542" s="150">
        <v>5000</v>
      </c>
      <c r="F1542" s="150">
        <v>5000</v>
      </c>
      <c r="G1542" s="149">
        <v>2251.84</v>
      </c>
      <c r="H1542" s="149">
        <v>4157.6000000000004</v>
      </c>
      <c r="I1542" s="149">
        <v>1905.76</v>
      </c>
      <c r="R1542" s="149" t="s">
        <v>467</v>
      </c>
    </row>
    <row r="1543" spans="1:18" s="149" customFormat="1">
      <c r="A1543" s="149" t="s">
        <v>435</v>
      </c>
      <c r="C1543" s="149" t="s">
        <v>434</v>
      </c>
      <c r="D1543" s="149">
        <v>1100118</v>
      </c>
      <c r="E1543" s="149">
        <v>500</v>
      </c>
      <c r="F1543" s="149">
        <v>1</v>
      </c>
      <c r="G1543" s="149">
        <v>0</v>
      </c>
      <c r="H1543" s="149">
        <v>0</v>
      </c>
      <c r="I1543" s="149">
        <v>0</v>
      </c>
      <c r="R1543" s="149" t="s">
        <v>467</v>
      </c>
    </row>
    <row r="1544" spans="1:18" s="149" customFormat="1">
      <c r="A1544" s="149" t="s">
        <v>435</v>
      </c>
      <c r="C1544" s="149" t="s">
        <v>434</v>
      </c>
      <c r="D1544" s="149">
        <v>1100118</v>
      </c>
      <c r="E1544" s="150">
        <v>3000</v>
      </c>
      <c r="F1544" s="150">
        <v>4000</v>
      </c>
      <c r="G1544" s="149">
        <v>788.8</v>
      </c>
      <c r="H1544" s="149">
        <v>1554.4</v>
      </c>
      <c r="I1544" s="149">
        <v>765.6</v>
      </c>
      <c r="R1544" s="149" t="s">
        <v>467</v>
      </c>
    </row>
    <row r="1545" spans="1:18" s="149" customFormat="1">
      <c r="A1545" s="149" t="s">
        <v>435</v>
      </c>
      <c r="C1545" s="149" t="s">
        <v>434</v>
      </c>
      <c r="D1545" s="149">
        <v>1100118</v>
      </c>
      <c r="E1545" s="150">
        <v>10000</v>
      </c>
      <c r="F1545" s="150">
        <v>8500</v>
      </c>
      <c r="G1545" s="149">
        <v>2268.52</v>
      </c>
      <c r="H1545" s="149">
        <v>2758.4</v>
      </c>
      <c r="I1545" s="149">
        <v>489.88</v>
      </c>
      <c r="R1545" s="149" t="s">
        <v>467</v>
      </c>
    </row>
    <row r="1546" spans="1:18" s="149" customFormat="1">
      <c r="A1546" s="149" t="s">
        <v>435</v>
      </c>
      <c r="C1546" s="149" t="s">
        <v>434</v>
      </c>
      <c r="D1546" s="149">
        <v>1100118</v>
      </c>
      <c r="E1546" s="150">
        <v>6000</v>
      </c>
      <c r="F1546" s="150">
        <v>6000</v>
      </c>
      <c r="G1546" s="149">
        <v>1511.5</v>
      </c>
      <c r="H1546" s="149">
        <v>2508.52</v>
      </c>
      <c r="I1546" s="149">
        <v>997.02</v>
      </c>
      <c r="R1546" s="149" t="s">
        <v>467</v>
      </c>
    </row>
    <row r="1547" spans="1:18" s="149" customFormat="1">
      <c r="A1547" s="149" t="s">
        <v>435</v>
      </c>
      <c r="C1547" s="149" t="s">
        <v>434</v>
      </c>
      <c r="D1547" s="149">
        <v>1100118</v>
      </c>
      <c r="E1547" s="149">
        <v>500</v>
      </c>
      <c r="F1547" s="149">
        <v>500</v>
      </c>
      <c r="G1547" s="149">
        <v>0</v>
      </c>
      <c r="H1547" s="149">
        <v>0</v>
      </c>
      <c r="I1547" s="149">
        <v>0</v>
      </c>
      <c r="R1547" s="149" t="s">
        <v>467</v>
      </c>
    </row>
    <row r="1548" spans="1:18" s="149" customFormat="1">
      <c r="A1548" s="149" t="s">
        <v>435</v>
      </c>
      <c r="C1548" s="149" t="s">
        <v>434</v>
      </c>
      <c r="D1548" s="149">
        <v>1100118</v>
      </c>
      <c r="E1548" s="149">
        <v>500</v>
      </c>
      <c r="F1548" s="149">
        <v>500</v>
      </c>
      <c r="G1548" s="149">
        <v>0</v>
      </c>
      <c r="H1548" s="149">
        <v>0</v>
      </c>
      <c r="I1548" s="149">
        <v>0</v>
      </c>
      <c r="R1548" s="149" t="s">
        <v>467</v>
      </c>
    </row>
    <row r="1549" spans="1:18" s="149" customFormat="1">
      <c r="A1549" s="149" t="s">
        <v>435</v>
      </c>
      <c r="C1549" s="149" t="s">
        <v>434</v>
      </c>
      <c r="D1549" s="149">
        <v>1100118</v>
      </c>
      <c r="E1549" s="149">
        <v>500</v>
      </c>
      <c r="F1549" s="149">
        <v>500</v>
      </c>
      <c r="G1549" s="149">
        <v>0</v>
      </c>
      <c r="H1549" s="149">
        <v>0</v>
      </c>
      <c r="I1549" s="149">
        <v>0</v>
      </c>
      <c r="R1549" s="149" t="s">
        <v>467</v>
      </c>
    </row>
    <row r="1550" spans="1:18" s="149" customFormat="1">
      <c r="A1550" s="149" t="s">
        <v>435</v>
      </c>
      <c r="C1550" s="149" t="s">
        <v>434</v>
      </c>
      <c r="D1550" s="149">
        <v>1100118</v>
      </c>
      <c r="E1550" s="149">
        <v>500</v>
      </c>
      <c r="F1550" s="149">
        <v>500</v>
      </c>
      <c r="G1550" s="149">
        <v>0</v>
      </c>
      <c r="H1550" s="149">
        <v>0</v>
      </c>
      <c r="I1550" s="149">
        <v>0</v>
      </c>
      <c r="R1550" s="149" t="s">
        <v>467</v>
      </c>
    </row>
    <row r="1551" spans="1:18" s="149" customFormat="1">
      <c r="A1551" s="149" t="s">
        <v>435</v>
      </c>
      <c r="C1551" s="149" t="s">
        <v>434</v>
      </c>
      <c r="D1551" s="149">
        <v>1100118</v>
      </c>
      <c r="E1551" s="150">
        <v>1000</v>
      </c>
      <c r="F1551" s="150">
        <v>1000</v>
      </c>
      <c r="G1551" s="149">
        <v>0</v>
      </c>
      <c r="H1551" s="149">
        <v>905</v>
      </c>
      <c r="I1551" s="149">
        <v>905</v>
      </c>
      <c r="R1551" s="149" t="s">
        <v>467</v>
      </c>
    </row>
    <row r="1552" spans="1:18" s="149" customFormat="1">
      <c r="A1552" s="149" t="s">
        <v>435</v>
      </c>
      <c r="C1552" s="149" t="s">
        <v>434</v>
      </c>
      <c r="D1552" s="149">
        <v>1100118</v>
      </c>
      <c r="E1552" s="150">
        <v>1000</v>
      </c>
      <c r="F1552" s="150">
        <v>1000</v>
      </c>
      <c r="G1552" s="149">
        <v>0</v>
      </c>
      <c r="H1552" s="149">
        <v>475</v>
      </c>
      <c r="I1552" s="149">
        <v>475</v>
      </c>
      <c r="R1552" s="149" t="s">
        <v>467</v>
      </c>
    </row>
    <row r="1553" spans="1:18" s="149" customFormat="1">
      <c r="A1553" s="149" t="s">
        <v>435</v>
      </c>
      <c r="C1553" s="149" t="s">
        <v>434</v>
      </c>
      <c r="D1553" s="149">
        <v>1100118</v>
      </c>
      <c r="E1553" s="150">
        <v>10000</v>
      </c>
      <c r="F1553" s="150">
        <v>8000</v>
      </c>
      <c r="G1553" s="149">
        <v>2850.01</v>
      </c>
      <c r="H1553" s="149">
        <v>6065</v>
      </c>
      <c r="I1553" s="149">
        <v>3214.99</v>
      </c>
      <c r="R1553" s="149" t="s">
        <v>467</v>
      </c>
    </row>
    <row r="1554" spans="1:18" s="149" customFormat="1">
      <c r="A1554" s="149" t="s">
        <v>435</v>
      </c>
      <c r="C1554" s="149" t="s">
        <v>434</v>
      </c>
      <c r="D1554" s="149">
        <v>1600418</v>
      </c>
      <c r="E1554" s="150">
        <v>95000</v>
      </c>
      <c r="F1554" s="150">
        <v>95000</v>
      </c>
      <c r="G1554" s="149">
        <v>30639.78</v>
      </c>
      <c r="H1554" s="149">
        <v>66066.89</v>
      </c>
      <c r="I1554" s="149">
        <v>35427.11</v>
      </c>
      <c r="R1554" s="149" t="s">
        <v>467</v>
      </c>
    </row>
    <row r="1555" spans="1:18" s="149" customFormat="1">
      <c r="A1555" s="149" t="s">
        <v>435</v>
      </c>
      <c r="C1555" s="149" t="s">
        <v>434</v>
      </c>
      <c r="D1555" s="149">
        <v>1100118</v>
      </c>
      <c r="E1555" s="150">
        <v>5000</v>
      </c>
      <c r="F1555" s="150">
        <v>13400</v>
      </c>
      <c r="G1555" s="149">
        <v>0</v>
      </c>
      <c r="H1555" s="149">
        <v>3828</v>
      </c>
      <c r="I1555" s="149">
        <v>3828</v>
      </c>
      <c r="R1555" s="149" t="s">
        <v>467</v>
      </c>
    </row>
    <row r="1556" spans="1:18" s="149" customFormat="1">
      <c r="A1556" s="149" t="s">
        <v>435</v>
      </c>
      <c r="C1556" s="149" t="s">
        <v>434</v>
      </c>
      <c r="D1556" s="149">
        <v>1100118</v>
      </c>
      <c r="E1556" s="150">
        <v>5000</v>
      </c>
      <c r="F1556" s="150">
        <v>2500</v>
      </c>
      <c r="G1556" s="149">
        <v>0</v>
      </c>
      <c r="H1556" s="149">
        <v>0</v>
      </c>
      <c r="I1556" s="149">
        <v>0</v>
      </c>
      <c r="R1556" s="149" t="s">
        <v>467</v>
      </c>
    </row>
    <row r="1557" spans="1:18" s="149" customFormat="1">
      <c r="A1557" s="149" t="s">
        <v>435</v>
      </c>
      <c r="C1557" s="149" t="s">
        <v>434</v>
      </c>
      <c r="D1557" s="149">
        <v>1100118</v>
      </c>
      <c r="E1557" s="150">
        <v>4000</v>
      </c>
      <c r="F1557" s="150">
        <v>1500</v>
      </c>
      <c r="G1557" s="149">
        <v>0</v>
      </c>
      <c r="H1557" s="149">
        <v>900</v>
      </c>
      <c r="I1557" s="149">
        <v>900</v>
      </c>
      <c r="R1557" s="149" t="s">
        <v>467</v>
      </c>
    </row>
    <row r="1558" spans="1:18" s="149" customFormat="1">
      <c r="A1558" s="149" t="s">
        <v>435</v>
      </c>
      <c r="C1558" s="149" t="s">
        <v>434</v>
      </c>
      <c r="D1558" s="149">
        <v>1100118</v>
      </c>
      <c r="E1558" s="150">
        <v>6500</v>
      </c>
      <c r="F1558" s="150">
        <v>7500</v>
      </c>
      <c r="G1558" s="149">
        <v>904.8</v>
      </c>
      <c r="H1558" s="149">
        <v>1774.8</v>
      </c>
      <c r="I1558" s="149">
        <v>870</v>
      </c>
      <c r="R1558" s="149" t="s">
        <v>467</v>
      </c>
    </row>
    <row r="1559" spans="1:18" s="149" customFormat="1">
      <c r="A1559" s="149" t="s">
        <v>435</v>
      </c>
      <c r="C1559" s="149" t="s">
        <v>434</v>
      </c>
      <c r="D1559" s="149">
        <v>1100118</v>
      </c>
      <c r="E1559" s="150">
        <v>10000</v>
      </c>
      <c r="F1559" s="150">
        <v>14000</v>
      </c>
      <c r="G1559" s="149">
        <v>3280.02</v>
      </c>
      <c r="H1559" s="149">
        <v>7648.45</v>
      </c>
      <c r="I1559" s="149">
        <v>4368.43</v>
      </c>
      <c r="R1559" s="149" t="s">
        <v>467</v>
      </c>
    </row>
    <row r="1560" spans="1:18" s="149" customFormat="1">
      <c r="A1560" s="149" t="s">
        <v>435</v>
      </c>
      <c r="C1560" s="149" t="s">
        <v>434</v>
      </c>
      <c r="D1560" s="149">
        <v>1100118</v>
      </c>
      <c r="E1560" s="150">
        <v>6000</v>
      </c>
      <c r="F1560" s="150">
        <v>3000</v>
      </c>
      <c r="G1560" s="149">
        <v>371.2</v>
      </c>
      <c r="H1560" s="149">
        <v>371.2</v>
      </c>
      <c r="I1560" s="149">
        <v>0</v>
      </c>
      <c r="R1560" s="149" t="s">
        <v>467</v>
      </c>
    </row>
    <row r="1561" spans="1:18" s="149" customFormat="1">
      <c r="A1561" s="149" t="s">
        <v>435</v>
      </c>
      <c r="C1561" s="149" t="s">
        <v>434</v>
      </c>
      <c r="D1561" s="149">
        <v>1100118</v>
      </c>
      <c r="E1561" s="150">
        <v>3000</v>
      </c>
      <c r="F1561" s="150">
        <v>3000</v>
      </c>
      <c r="G1561" s="149">
        <v>0</v>
      </c>
      <c r="H1561" s="149">
        <v>0</v>
      </c>
      <c r="I1561" s="149">
        <v>0</v>
      </c>
      <c r="R1561" s="149" t="s">
        <v>467</v>
      </c>
    </row>
    <row r="1562" spans="1:18" s="149" customFormat="1">
      <c r="A1562" s="149" t="s">
        <v>435</v>
      </c>
      <c r="C1562" s="149" t="s">
        <v>434</v>
      </c>
      <c r="D1562" s="149">
        <v>1100118</v>
      </c>
      <c r="E1562" s="150">
        <v>20000</v>
      </c>
      <c r="F1562" s="150">
        <v>11000</v>
      </c>
      <c r="G1562" s="149">
        <v>0</v>
      </c>
      <c r="H1562" s="149">
        <v>445</v>
      </c>
      <c r="I1562" s="149">
        <v>445</v>
      </c>
      <c r="R1562" s="149" t="s">
        <v>467</v>
      </c>
    </row>
    <row r="1563" spans="1:18" s="149" customFormat="1">
      <c r="A1563" s="149" t="s">
        <v>435</v>
      </c>
      <c r="C1563" s="149" t="s">
        <v>434</v>
      </c>
      <c r="D1563" s="149">
        <v>1100118</v>
      </c>
      <c r="E1563" s="150">
        <v>5000</v>
      </c>
      <c r="F1563" s="150">
        <v>10000</v>
      </c>
      <c r="G1563" s="149">
        <v>2726</v>
      </c>
      <c r="H1563" s="149">
        <v>2726</v>
      </c>
      <c r="I1563" s="149">
        <v>0</v>
      </c>
      <c r="R1563" s="149" t="s">
        <v>467</v>
      </c>
    </row>
    <row r="1564" spans="1:18" s="149" customFormat="1">
      <c r="A1564" s="149" t="s">
        <v>435</v>
      </c>
      <c r="C1564" s="149" t="s">
        <v>434</v>
      </c>
      <c r="D1564" s="149">
        <v>1100118</v>
      </c>
      <c r="E1564" s="150">
        <v>6000</v>
      </c>
      <c r="F1564" s="150">
        <v>6000</v>
      </c>
      <c r="G1564" s="149">
        <v>3699.41</v>
      </c>
      <c r="H1564" s="149">
        <v>3699.41</v>
      </c>
      <c r="I1564" s="149">
        <v>0</v>
      </c>
      <c r="R1564" s="149" t="s">
        <v>467</v>
      </c>
    </row>
    <row r="1565" spans="1:18" s="149" customFormat="1">
      <c r="A1565" s="149" t="s">
        <v>435</v>
      </c>
      <c r="C1565" s="149" t="s">
        <v>434</v>
      </c>
      <c r="D1565" s="149">
        <v>1100118</v>
      </c>
      <c r="E1565" s="150">
        <v>2000</v>
      </c>
      <c r="F1565" s="150">
        <v>2500</v>
      </c>
      <c r="G1565" s="149">
        <v>0</v>
      </c>
      <c r="H1565" s="149">
        <v>1209</v>
      </c>
      <c r="I1565" s="149">
        <v>1209</v>
      </c>
      <c r="R1565" s="149" t="s">
        <v>467</v>
      </c>
    </row>
    <row r="1566" spans="1:18" s="149" customFormat="1">
      <c r="A1566" s="149" t="s">
        <v>435</v>
      </c>
      <c r="C1566" s="149" t="s">
        <v>434</v>
      </c>
      <c r="D1566" s="149">
        <v>1100118</v>
      </c>
      <c r="E1566" s="150">
        <v>4000</v>
      </c>
      <c r="F1566" s="150">
        <v>2800</v>
      </c>
      <c r="G1566" s="149">
        <v>1115.72</v>
      </c>
      <c r="H1566" s="149">
        <v>1115.72</v>
      </c>
      <c r="I1566" s="149">
        <v>0</v>
      </c>
      <c r="R1566" s="149" t="s">
        <v>467</v>
      </c>
    </row>
    <row r="1567" spans="1:18" s="149" customFormat="1">
      <c r="A1567" s="149" t="s">
        <v>435</v>
      </c>
      <c r="C1567" s="149" t="s">
        <v>434</v>
      </c>
      <c r="D1567" s="149">
        <v>1600418</v>
      </c>
      <c r="E1567" s="149">
        <v>0</v>
      </c>
      <c r="F1567" s="150">
        <v>8000</v>
      </c>
      <c r="G1567" s="149">
        <v>0</v>
      </c>
      <c r="H1567" s="149">
        <v>0</v>
      </c>
      <c r="I1567" s="149">
        <v>0</v>
      </c>
      <c r="R1567" s="149" t="s">
        <v>467</v>
      </c>
    </row>
    <row r="1568" spans="1:18" s="149" customFormat="1">
      <c r="A1568" s="149" t="s">
        <v>435</v>
      </c>
      <c r="C1568" s="149" t="s">
        <v>434</v>
      </c>
      <c r="D1568" s="149">
        <v>1100118</v>
      </c>
      <c r="E1568" s="150">
        <v>3000</v>
      </c>
      <c r="F1568" s="150">
        <v>3000</v>
      </c>
      <c r="G1568" s="149">
        <v>0</v>
      </c>
      <c r="H1568" s="149">
        <v>0</v>
      </c>
      <c r="I1568" s="149">
        <v>0</v>
      </c>
      <c r="R1568" s="149" t="s">
        <v>467</v>
      </c>
    </row>
    <row r="1569" spans="1:18" s="149" customFormat="1">
      <c r="A1569" s="149" t="s">
        <v>435</v>
      </c>
      <c r="C1569" s="149" t="s">
        <v>434</v>
      </c>
      <c r="D1569" s="149">
        <v>1100118</v>
      </c>
      <c r="E1569" s="150">
        <v>90000</v>
      </c>
      <c r="F1569" s="150">
        <v>90798</v>
      </c>
      <c r="G1569" s="149">
        <v>0</v>
      </c>
      <c r="H1569" s="149">
        <v>69368</v>
      </c>
      <c r="I1569" s="149">
        <v>69368</v>
      </c>
      <c r="R1569" s="149" t="s">
        <v>467</v>
      </c>
    </row>
    <row r="1570" spans="1:18" s="149" customFormat="1">
      <c r="A1570" s="149" t="s">
        <v>435</v>
      </c>
      <c r="C1570" s="149" t="s">
        <v>434</v>
      </c>
      <c r="D1570" s="149">
        <v>1100118</v>
      </c>
      <c r="E1570" s="150">
        <v>1000</v>
      </c>
      <c r="F1570" s="150">
        <v>1000</v>
      </c>
      <c r="G1570" s="149">
        <v>0</v>
      </c>
      <c r="H1570" s="149">
        <v>0</v>
      </c>
      <c r="I1570" s="149">
        <v>0</v>
      </c>
      <c r="R1570" s="149" t="s">
        <v>467</v>
      </c>
    </row>
    <row r="1571" spans="1:18" s="149" customFormat="1">
      <c r="A1571" s="149" t="s">
        <v>435</v>
      </c>
      <c r="C1571" s="149" t="s">
        <v>434</v>
      </c>
      <c r="D1571" s="149">
        <v>1100118</v>
      </c>
      <c r="E1571" s="150">
        <v>20000</v>
      </c>
      <c r="F1571" s="150">
        <v>20001</v>
      </c>
      <c r="G1571" s="149">
        <v>0</v>
      </c>
      <c r="H1571" s="149">
        <v>0</v>
      </c>
      <c r="I1571" s="149">
        <v>0</v>
      </c>
      <c r="R1571" s="149" t="s">
        <v>467</v>
      </c>
    </row>
    <row r="1572" spans="1:18" s="149" customFormat="1"/>
  </sheetData>
  <mergeCells count="16">
    <mergeCell ref="S3:S4"/>
    <mergeCell ref="A2:S2"/>
    <mergeCell ref="A3:A4"/>
    <mergeCell ref="B3:B4"/>
    <mergeCell ref="C3:C4"/>
    <mergeCell ref="D3:D4"/>
    <mergeCell ref="E3:I3"/>
    <mergeCell ref="J3:J4"/>
    <mergeCell ref="K3:K4"/>
    <mergeCell ref="L3:L4"/>
    <mergeCell ref="M3:M4"/>
    <mergeCell ref="N3:N4"/>
    <mergeCell ref="O3:O4"/>
    <mergeCell ref="P3:P4"/>
    <mergeCell ref="Q3:Q4"/>
    <mergeCell ref="R3:R4"/>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25"/>
  <sheetViews>
    <sheetView workbookViewId="0">
      <selection activeCell="A20" sqref="A20"/>
    </sheetView>
  </sheetViews>
  <sheetFormatPr baseColWidth="10" defaultColWidth="123.140625" defaultRowHeight="15.75"/>
  <cols>
    <col min="1" max="16384" width="123.140625" style="9"/>
  </cols>
  <sheetData>
    <row r="1" spans="1:1">
      <c r="A1" s="8" t="s">
        <v>20</v>
      </c>
    </row>
    <row r="2" spans="1:1" ht="78.75">
      <c r="A2" s="10" t="s">
        <v>21</v>
      </c>
    </row>
    <row r="3" spans="1:1" ht="31.5">
      <c r="A3" s="10" t="s">
        <v>22</v>
      </c>
    </row>
    <row r="4" spans="1:1">
      <c r="A4" s="10" t="s">
        <v>23</v>
      </c>
    </row>
    <row r="5" spans="1:1" ht="31.5">
      <c r="A5" s="10" t="s">
        <v>24</v>
      </c>
    </row>
    <row r="6" spans="1:1">
      <c r="A6" s="11" t="s">
        <v>25</v>
      </c>
    </row>
    <row r="7" spans="1:1">
      <c r="A7" s="11" t="s">
        <v>26</v>
      </c>
    </row>
    <row r="8" spans="1:1">
      <c r="A8" s="11" t="s">
        <v>27</v>
      </c>
    </row>
    <row r="9" spans="1:1">
      <c r="A9" s="11" t="s">
        <v>28</v>
      </c>
    </row>
    <row r="10" spans="1:1">
      <c r="A10" s="11" t="s">
        <v>29</v>
      </c>
    </row>
    <row r="11" spans="1:1">
      <c r="A11" s="10" t="s">
        <v>30</v>
      </c>
    </row>
    <row r="12" spans="1:1">
      <c r="A12" s="10" t="s">
        <v>31</v>
      </c>
    </row>
    <row r="13" spans="1:1">
      <c r="A13" s="10" t="s">
        <v>32</v>
      </c>
    </row>
    <row r="14" spans="1:1">
      <c r="A14" s="10" t="s">
        <v>33</v>
      </c>
    </row>
    <row r="15" spans="1:1">
      <c r="A15" s="12" t="s">
        <v>34</v>
      </c>
    </row>
    <row r="16" spans="1:1">
      <c r="A16" s="12" t="s">
        <v>35</v>
      </c>
    </row>
    <row r="17" spans="1:1">
      <c r="A17" s="12" t="s">
        <v>36</v>
      </c>
    </row>
    <row r="18" spans="1:1" ht="31.5">
      <c r="A18" s="10" t="s">
        <v>37</v>
      </c>
    </row>
    <row r="19" spans="1:1" ht="31.5">
      <c r="A19" s="10" t="s">
        <v>38</v>
      </c>
    </row>
    <row r="20" spans="1:1" ht="63">
      <c r="A20" s="10" t="s">
        <v>39</v>
      </c>
    </row>
    <row r="21" spans="1:1">
      <c r="A21" s="13" t="s">
        <v>40</v>
      </c>
    </row>
    <row r="22" spans="1:1" ht="47.25">
      <c r="A22" s="10" t="s">
        <v>41</v>
      </c>
    </row>
    <row r="24" spans="1:1">
      <c r="A24" s="14"/>
    </row>
    <row r="25" spans="1:1">
      <c r="A25"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W33"/>
  <sheetViews>
    <sheetView workbookViewId="0">
      <pane ySplit="2100" activePane="bottomLeft"/>
      <selection activeCell="B3" sqref="B3:G3"/>
      <selection pane="bottomLeft" activeCell="B16" sqref="B16"/>
    </sheetView>
  </sheetViews>
  <sheetFormatPr baseColWidth="10" defaultRowHeight="12"/>
  <cols>
    <col min="1" max="1" width="11.42578125" style="18"/>
    <col min="2" max="2" width="13.140625" style="18" customWidth="1"/>
    <col min="3" max="3" width="17.85546875" style="19" customWidth="1"/>
    <col min="4" max="4" width="28" style="19" bestFit="1" customWidth="1"/>
    <col min="5" max="5" width="33.42578125" style="19" customWidth="1"/>
    <col min="6" max="6" width="6.28515625" style="18" customWidth="1"/>
    <col min="7" max="7" width="11.42578125" style="18"/>
    <col min="8" max="8" width="22.5703125" style="18" customWidth="1"/>
    <col min="9" max="9" width="3.140625" style="18" customWidth="1"/>
    <col min="10" max="10" width="24" style="18" customWidth="1"/>
    <col min="11" max="11" width="3.28515625" style="18" customWidth="1"/>
    <col min="12" max="12" width="28.85546875" style="18" customWidth="1"/>
    <col min="13" max="13" width="3.140625" style="18" customWidth="1"/>
    <col min="14" max="254" width="11.42578125" style="18"/>
    <col min="255" max="255" width="13.140625" style="18" customWidth="1"/>
    <col min="256" max="256" width="17.85546875" style="18" customWidth="1"/>
    <col min="257" max="257" width="3.140625" style="18" customWidth="1"/>
    <col min="258" max="258" width="28" style="18" bestFit="1" customWidth="1"/>
    <col min="259" max="259" width="3.28515625" style="18" bestFit="1" customWidth="1"/>
    <col min="260" max="260" width="33.42578125" style="18" customWidth="1"/>
    <col min="261" max="261" width="3.42578125" style="18" customWidth="1"/>
    <col min="262" max="262" width="6.28515625" style="18" customWidth="1"/>
    <col min="263" max="263" width="11.42578125" style="18"/>
    <col min="264" max="264" width="22.5703125" style="18" customWidth="1"/>
    <col min="265" max="265" width="3.140625" style="18" customWidth="1"/>
    <col min="266" max="266" width="24" style="18" customWidth="1"/>
    <col min="267" max="267" width="3.28515625" style="18" customWidth="1"/>
    <col min="268" max="268" width="28.85546875" style="18" customWidth="1"/>
    <col min="269" max="269" width="3.140625" style="18" customWidth="1"/>
    <col min="270" max="510" width="11.42578125" style="18"/>
    <col min="511" max="511" width="13.140625" style="18" customWidth="1"/>
    <col min="512" max="512" width="17.85546875" style="18" customWidth="1"/>
    <col min="513" max="513" width="3.140625" style="18" customWidth="1"/>
    <col min="514" max="514" width="28" style="18" bestFit="1" customWidth="1"/>
    <col min="515" max="515" width="3.28515625" style="18" bestFit="1" customWidth="1"/>
    <col min="516" max="516" width="33.42578125" style="18" customWidth="1"/>
    <col min="517" max="517" width="3.42578125" style="18" customWidth="1"/>
    <col min="518" max="518" width="6.28515625" style="18" customWidth="1"/>
    <col min="519" max="519" width="11.42578125" style="18"/>
    <col min="520" max="520" width="22.5703125" style="18" customWidth="1"/>
    <col min="521" max="521" width="3.140625" style="18" customWidth="1"/>
    <col min="522" max="522" width="24" style="18" customWidth="1"/>
    <col min="523" max="523" width="3.28515625" style="18" customWidth="1"/>
    <col min="524" max="524" width="28.85546875" style="18" customWidth="1"/>
    <col min="525" max="525" width="3.140625" style="18" customWidth="1"/>
    <col min="526" max="766" width="11.42578125" style="18"/>
    <col min="767" max="767" width="13.140625" style="18" customWidth="1"/>
    <col min="768" max="768" width="17.85546875" style="18" customWidth="1"/>
    <col min="769" max="769" width="3.140625" style="18" customWidth="1"/>
    <col min="770" max="770" width="28" style="18" bestFit="1" customWidth="1"/>
    <col min="771" max="771" width="3.28515625" style="18" bestFit="1" customWidth="1"/>
    <col min="772" max="772" width="33.42578125" style="18" customWidth="1"/>
    <col min="773" max="773" width="3.42578125" style="18" customWidth="1"/>
    <col min="774" max="774" width="6.28515625" style="18" customWidth="1"/>
    <col min="775" max="775" width="11.42578125" style="18"/>
    <col min="776" max="776" width="22.5703125" style="18" customWidth="1"/>
    <col min="777" max="777" width="3.140625" style="18" customWidth="1"/>
    <col min="778" max="778" width="24" style="18" customWidth="1"/>
    <col min="779" max="779" width="3.28515625" style="18" customWidth="1"/>
    <col min="780" max="780" width="28.85546875" style="18" customWidth="1"/>
    <col min="781" max="781" width="3.140625" style="18" customWidth="1"/>
    <col min="782" max="1022" width="11.42578125" style="18"/>
    <col min="1023" max="1023" width="13.140625" style="18" customWidth="1"/>
    <col min="1024" max="1024" width="17.85546875" style="18" customWidth="1"/>
    <col min="1025" max="1025" width="3.140625" style="18" customWidth="1"/>
    <col min="1026" max="1026" width="28" style="18" bestFit="1" customWidth="1"/>
    <col min="1027" max="1027" width="3.28515625" style="18" bestFit="1" customWidth="1"/>
    <col min="1028" max="1028" width="33.42578125" style="18" customWidth="1"/>
    <col min="1029" max="1029" width="3.42578125" style="18" customWidth="1"/>
    <col min="1030" max="1030" width="6.28515625" style="18" customWidth="1"/>
    <col min="1031" max="1031" width="11.42578125" style="18"/>
    <col min="1032" max="1032" width="22.5703125" style="18" customWidth="1"/>
    <col min="1033" max="1033" width="3.140625" style="18" customWidth="1"/>
    <col min="1034" max="1034" width="24" style="18" customWidth="1"/>
    <col min="1035" max="1035" width="3.28515625" style="18" customWidth="1"/>
    <col min="1036" max="1036" width="28.85546875" style="18" customWidth="1"/>
    <col min="1037" max="1037" width="3.140625" style="18" customWidth="1"/>
    <col min="1038" max="1278" width="11.42578125" style="18"/>
    <col min="1279" max="1279" width="13.140625" style="18" customWidth="1"/>
    <col min="1280" max="1280" width="17.85546875" style="18" customWidth="1"/>
    <col min="1281" max="1281" width="3.140625" style="18" customWidth="1"/>
    <col min="1282" max="1282" width="28" style="18" bestFit="1" customWidth="1"/>
    <col min="1283" max="1283" width="3.28515625" style="18" bestFit="1" customWidth="1"/>
    <col min="1284" max="1284" width="33.42578125" style="18" customWidth="1"/>
    <col min="1285" max="1285" width="3.42578125" style="18" customWidth="1"/>
    <col min="1286" max="1286" width="6.28515625" style="18" customWidth="1"/>
    <col min="1287" max="1287" width="11.42578125" style="18"/>
    <col min="1288" max="1288" width="22.5703125" style="18" customWidth="1"/>
    <col min="1289" max="1289" width="3.140625" style="18" customWidth="1"/>
    <col min="1290" max="1290" width="24" style="18" customWidth="1"/>
    <col min="1291" max="1291" width="3.28515625" style="18" customWidth="1"/>
    <col min="1292" max="1292" width="28.85546875" style="18" customWidth="1"/>
    <col min="1293" max="1293" width="3.140625" style="18" customWidth="1"/>
    <col min="1294" max="1534" width="11.42578125" style="18"/>
    <col min="1535" max="1535" width="13.140625" style="18" customWidth="1"/>
    <col min="1536" max="1536" width="17.85546875" style="18" customWidth="1"/>
    <col min="1537" max="1537" width="3.140625" style="18" customWidth="1"/>
    <col min="1538" max="1538" width="28" style="18" bestFit="1" customWidth="1"/>
    <col min="1539" max="1539" width="3.28515625" style="18" bestFit="1" customWidth="1"/>
    <col min="1540" max="1540" width="33.42578125" style="18" customWidth="1"/>
    <col min="1541" max="1541" width="3.42578125" style="18" customWidth="1"/>
    <col min="1542" max="1542" width="6.28515625" style="18" customWidth="1"/>
    <col min="1543" max="1543" width="11.42578125" style="18"/>
    <col min="1544" max="1544" width="22.5703125" style="18" customWidth="1"/>
    <col min="1545" max="1545" width="3.140625" style="18" customWidth="1"/>
    <col min="1546" max="1546" width="24" style="18" customWidth="1"/>
    <col min="1547" max="1547" width="3.28515625" style="18" customWidth="1"/>
    <col min="1548" max="1548" width="28.85546875" style="18" customWidth="1"/>
    <col min="1549" max="1549" width="3.140625" style="18" customWidth="1"/>
    <col min="1550" max="1790" width="11.42578125" style="18"/>
    <col min="1791" max="1791" width="13.140625" style="18" customWidth="1"/>
    <col min="1792" max="1792" width="17.85546875" style="18" customWidth="1"/>
    <col min="1793" max="1793" width="3.140625" style="18" customWidth="1"/>
    <col min="1794" max="1794" width="28" style="18" bestFit="1" customWidth="1"/>
    <col min="1795" max="1795" width="3.28515625" style="18" bestFit="1" customWidth="1"/>
    <col min="1796" max="1796" width="33.42578125" style="18" customWidth="1"/>
    <col min="1797" max="1797" width="3.42578125" style="18" customWidth="1"/>
    <col min="1798" max="1798" width="6.28515625" style="18" customWidth="1"/>
    <col min="1799" max="1799" width="11.42578125" style="18"/>
    <col min="1800" max="1800" width="22.5703125" style="18" customWidth="1"/>
    <col min="1801" max="1801" width="3.140625" style="18" customWidth="1"/>
    <col min="1802" max="1802" width="24" style="18" customWidth="1"/>
    <col min="1803" max="1803" width="3.28515625" style="18" customWidth="1"/>
    <col min="1804" max="1804" width="28.85546875" style="18" customWidth="1"/>
    <col min="1805" max="1805" width="3.140625" style="18" customWidth="1"/>
    <col min="1806" max="2046" width="11.42578125" style="18"/>
    <col min="2047" max="2047" width="13.140625" style="18" customWidth="1"/>
    <col min="2048" max="2048" width="17.85546875" style="18" customWidth="1"/>
    <col min="2049" max="2049" width="3.140625" style="18" customWidth="1"/>
    <col min="2050" max="2050" width="28" style="18" bestFit="1" customWidth="1"/>
    <col min="2051" max="2051" width="3.28515625" style="18" bestFit="1" customWidth="1"/>
    <col min="2052" max="2052" width="33.42578125" style="18" customWidth="1"/>
    <col min="2053" max="2053" width="3.42578125" style="18" customWidth="1"/>
    <col min="2054" max="2054" width="6.28515625" style="18" customWidth="1"/>
    <col min="2055" max="2055" width="11.42578125" style="18"/>
    <col min="2056" max="2056" width="22.5703125" style="18" customWidth="1"/>
    <col min="2057" max="2057" width="3.140625" style="18" customWidth="1"/>
    <col min="2058" max="2058" width="24" style="18" customWidth="1"/>
    <col min="2059" max="2059" width="3.28515625" style="18" customWidth="1"/>
    <col min="2060" max="2060" width="28.85546875" style="18" customWidth="1"/>
    <col min="2061" max="2061" width="3.140625" style="18" customWidth="1"/>
    <col min="2062" max="2302" width="11.42578125" style="18"/>
    <col min="2303" max="2303" width="13.140625" style="18" customWidth="1"/>
    <col min="2304" max="2304" width="17.85546875" style="18" customWidth="1"/>
    <col min="2305" max="2305" width="3.140625" style="18" customWidth="1"/>
    <col min="2306" max="2306" width="28" style="18" bestFit="1" customWidth="1"/>
    <col min="2307" max="2307" width="3.28515625" style="18" bestFit="1" customWidth="1"/>
    <col min="2308" max="2308" width="33.42578125" style="18" customWidth="1"/>
    <col min="2309" max="2309" width="3.42578125" style="18" customWidth="1"/>
    <col min="2310" max="2310" width="6.28515625" style="18" customWidth="1"/>
    <col min="2311" max="2311" width="11.42578125" style="18"/>
    <col min="2312" max="2312" width="22.5703125" style="18" customWidth="1"/>
    <col min="2313" max="2313" width="3.140625" style="18" customWidth="1"/>
    <col min="2314" max="2314" width="24" style="18" customWidth="1"/>
    <col min="2315" max="2315" width="3.28515625" style="18" customWidth="1"/>
    <col min="2316" max="2316" width="28.85546875" style="18" customWidth="1"/>
    <col min="2317" max="2317" width="3.140625" style="18" customWidth="1"/>
    <col min="2318" max="2558" width="11.42578125" style="18"/>
    <col min="2559" max="2559" width="13.140625" style="18" customWidth="1"/>
    <col min="2560" max="2560" width="17.85546875" style="18" customWidth="1"/>
    <col min="2561" max="2561" width="3.140625" style="18" customWidth="1"/>
    <col min="2562" max="2562" width="28" style="18" bestFit="1" customWidth="1"/>
    <col min="2563" max="2563" width="3.28515625" style="18" bestFit="1" customWidth="1"/>
    <col min="2564" max="2564" width="33.42578125" style="18" customWidth="1"/>
    <col min="2565" max="2565" width="3.42578125" style="18" customWidth="1"/>
    <col min="2566" max="2566" width="6.28515625" style="18" customWidth="1"/>
    <col min="2567" max="2567" width="11.42578125" style="18"/>
    <col min="2568" max="2568" width="22.5703125" style="18" customWidth="1"/>
    <col min="2569" max="2569" width="3.140625" style="18" customWidth="1"/>
    <col min="2570" max="2570" width="24" style="18" customWidth="1"/>
    <col min="2571" max="2571" width="3.28515625" style="18" customWidth="1"/>
    <col min="2572" max="2572" width="28.85546875" style="18" customWidth="1"/>
    <col min="2573" max="2573" width="3.140625" style="18" customWidth="1"/>
    <col min="2574" max="2814" width="11.42578125" style="18"/>
    <col min="2815" max="2815" width="13.140625" style="18" customWidth="1"/>
    <col min="2816" max="2816" width="17.85546875" style="18" customWidth="1"/>
    <col min="2817" max="2817" width="3.140625" style="18" customWidth="1"/>
    <col min="2818" max="2818" width="28" style="18" bestFit="1" customWidth="1"/>
    <col min="2819" max="2819" width="3.28515625" style="18" bestFit="1" customWidth="1"/>
    <col min="2820" max="2820" width="33.42578125" style="18" customWidth="1"/>
    <col min="2821" max="2821" width="3.42578125" style="18" customWidth="1"/>
    <col min="2822" max="2822" width="6.28515625" style="18" customWidth="1"/>
    <col min="2823" max="2823" width="11.42578125" style="18"/>
    <col min="2824" max="2824" width="22.5703125" style="18" customWidth="1"/>
    <col min="2825" max="2825" width="3.140625" style="18" customWidth="1"/>
    <col min="2826" max="2826" width="24" style="18" customWidth="1"/>
    <col min="2827" max="2827" width="3.28515625" style="18" customWidth="1"/>
    <col min="2828" max="2828" width="28.85546875" style="18" customWidth="1"/>
    <col min="2829" max="2829" width="3.140625" style="18" customWidth="1"/>
    <col min="2830" max="3070" width="11.42578125" style="18"/>
    <col min="3071" max="3071" width="13.140625" style="18" customWidth="1"/>
    <col min="3072" max="3072" width="17.85546875" style="18" customWidth="1"/>
    <col min="3073" max="3073" width="3.140625" style="18" customWidth="1"/>
    <col min="3074" max="3074" width="28" style="18" bestFit="1" customWidth="1"/>
    <col min="3075" max="3075" width="3.28515625" style="18" bestFit="1" customWidth="1"/>
    <col min="3076" max="3076" width="33.42578125" style="18" customWidth="1"/>
    <col min="3077" max="3077" width="3.42578125" style="18" customWidth="1"/>
    <col min="3078" max="3078" width="6.28515625" style="18" customWidth="1"/>
    <col min="3079" max="3079" width="11.42578125" style="18"/>
    <col min="3080" max="3080" width="22.5703125" style="18" customWidth="1"/>
    <col min="3081" max="3081" width="3.140625" style="18" customWidth="1"/>
    <col min="3082" max="3082" width="24" style="18" customWidth="1"/>
    <col min="3083" max="3083" width="3.28515625" style="18" customWidth="1"/>
    <col min="3084" max="3084" width="28.85546875" style="18" customWidth="1"/>
    <col min="3085" max="3085" width="3.140625" style="18" customWidth="1"/>
    <col min="3086" max="3326" width="11.42578125" style="18"/>
    <col min="3327" max="3327" width="13.140625" style="18" customWidth="1"/>
    <col min="3328" max="3328" width="17.85546875" style="18" customWidth="1"/>
    <col min="3329" max="3329" width="3.140625" style="18" customWidth="1"/>
    <col min="3330" max="3330" width="28" style="18" bestFit="1" customWidth="1"/>
    <col min="3331" max="3331" width="3.28515625" style="18" bestFit="1" customWidth="1"/>
    <col min="3332" max="3332" width="33.42578125" style="18" customWidth="1"/>
    <col min="3333" max="3333" width="3.42578125" style="18" customWidth="1"/>
    <col min="3334" max="3334" width="6.28515625" style="18" customWidth="1"/>
    <col min="3335" max="3335" width="11.42578125" style="18"/>
    <col min="3336" max="3336" width="22.5703125" style="18" customWidth="1"/>
    <col min="3337" max="3337" width="3.140625" style="18" customWidth="1"/>
    <col min="3338" max="3338" width="24" style="18" customWidth="1"/>
    <col min="3339" max="3339" width="3.28515625" style="18" customWidth="1"/>
    <col min="3340" max="3340" width="28.85546875" style="18" customWidth="1"/>
    <col min="3341" max="3341" width="3.140625" style="18" customWidth="1"/>
    <col min="3342" max="3582" width="11.42578125" style="18"/>
    <col min="3583" max="3583" width="13.140625" style="18" customWidth="1"/>
    <col min="3584" max="3584" width="17.85546875" style="18" customWidth="1"/>
    <col min="3585" max="3585" width="3.140625" style="18" customWidth="1"/>
    <col min="3586" max="3586" width="28" style="18" bestFit="1" customWidth="1"/>
    <col min="3587" max="3587" width="3.28515625" style="18" bestFit="1" customWidth="1"/>
    <col min="3588" max="3588" width="33.42578125" style="18" customWidth="1"/>
    <col min="3589" max="3589" width="3.42578125" style="18" customWidth="1"/>
    <col min="3590" max="3590" width="6.28515625" style="18" customWidth="1"/>
    <col min="3591" max="3591" width="11.42578125" style="18"/>
    <col min="3592" max="3592" width="22.5703125" style="18" customWidth="1"/>
    <col min="3593" max="3593" width="3.140625" style="18" customWidth="1"/>
    <col min="3594" max="3594" width="24" style="18" customWidth="1"/>
    <col min="3595" max="3595" width="3.28515625" style="18" customWidth="1"/>
    <col min="3596" max="3596" width="28.85546875" style="18" customWidth="1"/>
    <col min="3597" max="3597" width="3.140625" style="18" customWidth="1"/>
    <col min="3598" max="3838" width="11.42578125" style="18"/>
    <col min="3839" max="3839" width="13.140625" style="18" customWidth="1"/>
    <col min="3840" max="3840" width="17.85546875" style="18" customWidth="1"/>
    <col min="3841" max="3841" width="3.140625" style="18" customWidth="1"/>
    <col min="3842" max="3842" width="28" style="18" bestFit="1" customWidth="1"/>
    <col min="3843" max="3843" width="3.28515625" style="18" bestFit="1" customWidth="1"/>
    <col min="3844" max="3844" width="33.42578125" style="18" customWidth="1"/>
    <col min="3845" max="3845" width="3.42578125" style="18" customWidth="1"/>
    <col min="3846" max="3846" width="6.28515625" style="18" customWidth="1"/>
    <col min="3847" max="3847" width="11.42578125" style="18"/>
    <col min="3848" max="3848" width="22.5703125" style="18" customWidth="1"/>
    <col min="3849" max="3849" width="3.140625" style="18" customWidth="1"/>
    <col min="3850" max="3850" width="24" style="18" customWidth="1"/>
    <col min="3851" max="3851" width="3.28515625" style="18" customWidth="1"/>
    <col min="3852" max="3852" width="28.85546875" style="18" customWidth="1"/>
    <col min="3853" max="3853" width="3.140625" style="18" customWidth="1"/>
    <col min="3854" max="4094" width="11.42578125" style="18"/>
    <col min="4095" max="4095" width="13.140625" style="18" customWidth="1"/>
    <col min="4096" max="4096" width="17.85546875" style="18" customWidth="1"/>
    <col min="4097" max="4097" width="3.140625" style="18" customWidth="1"/>
    <col min="4098" max="4098" width="28" style="18" bestFit="1" customWidth="1"/>
    <col min="4099" max="4099" width="3.28515625" style="18" bestFit="1" customWidth="1"/>
    <col min="4100" max="4100" width="33.42578125" style="18" customWidth="1"/>
    <col min="4101" max="4101" width="3.42578125" style="18" customWidth="1"/>
    <col min="4102" max="4102" width="6.28515625" style="18" customWidth="1"/>
    <col min="4103" max="4103" width="11.42578125" style="18"/>
    <col min="4104" max="4104" width="22.5703125" style="18" customWidth="1"/>
    <col min="4105" max="4105" width="3.140625" style="18" customWidth="1"/>
    <col min="4106" max="4106" width="24" style="18" customWidth="1"/>
    <col min="4107" max="4107" width="3.28515625" style="18" customWidth="1"/>
    <col min="4108" max="4108" width="28.85546875" style="18" customWidth="1"/>
    <col min="4109" max="4109" width="3.140625" style="18" customWidth="1"/>
    <col min="4110" max="4350" width="11.42578125" style="18"/>
    <col min="4351" max="4351" width="13.140625" style="18" customWidth="1"/>
    <col min="4352" max="4352" width="17.85546875" style="18" customWidth="1"/>
    <col min="4353" max="4353" width="3.140625" style="18" customWidth="1"/>
    <col min="4354" max="4354" width="28" style="18" bestFit="1" customWidth="1"/>
    <col min="4355" max="4355" width="3.28515625" style="18" bestFit="1" customWidth="1"/>
    <col min="4356" max="4356" width="33.42578125" style="18" customWidth="1"/>
    <col min="4357" max="4357" width="3.42578125" style="18" customWidth="1"/>
    <col min="4358" max="4358" width="6.28515625" style="18" customWidth="1"/>
    <col min="4359" max="4359" width="11.42578125" style="18"/>
    <col min="4360" max="4360" width="22.5703125" style="18" customWidth="1"/>
    <col min="4361" max="4361" width="3.140625" style="18" customWidth="1"/>
    <col min="4362" max="4362" width="24" style="18" customWidth="1"/>
    <col min="4363" max="4363" width="3.28515625" style="18" customWidth="1"/>
    <col min="4364" max="4364" width="28.85546875" style="18" customWidth="1"/>
    <col min="4365" max="4365" width="3.140625" style="18" customWidth="1"/>
    <col min="4366" max="4606" width="11.42578125" style="18"/>
    <col min="4607" max="4607" width="13.140625" style="18" customWidth="1"/>
    <col min="4608" max="4608" width="17.85546875" style="18" customWidth="1"/>
    <col min="4609" max="4609" width="3.140625" style="18" customWidth="1"/>
    <col min="4610" max="4610" width="28" style="18" bestFit="1" customWidth="1"/>
    <col min="4611" max="4611" width="3.28515625" style="18" bestFit="1" customWidth="1"/>
    <col min="4612" max="4612" width="33.42578125" style="18" customWidth="1"/>
    <col min="4613" max="4613" width="3.42578125" style="18" customWidth="1"/>
    <col min="4614" max="4614" width="6.28515625" style="18" customWidth="1"/>
    <col min="4615" max="4615" width="11.42578125" style="18"/>
    <col min="4616" max="4616" width="22.5703125" style="18" customWidth="1"/>
    <col min="4617" max="4617" width="3.140625" style="18" customWidth="1"/>
    <col min="4618" max="4618" width="24" style="18" customWidth="1"/>
    <col min="4619" max="4619" width="3.28515625" style="18" customWidth="1"/>
    <col min="4620" max="4620" width="28.85546875" style="18" customWidth="1"/>
    <col min="4621" max="4621" width="3.140625" style="18" customWidth="1"/>
    <col min="4622" max="4862" width="11.42578125" style="18"/>
    <col min="4863" max="4863" width="13.140625" style="18" customWidth="1"/>
    <col min="4864" max="4864" width="17.85546875" style="18" customWidth="1"/>
    <col min="4865" max="4865" width="3.140625" style="18" customWidth="1"/>
    <col min="4866" max="4866" width="28" style="18" bestFit="1" customWidth="1"/>
    <col min="4867" max="4867" width="3.28515625" style="18" bestFit="1" customWidth="1"/>
    <col min="4868" max="4868" width="33.42578125" style="18" customWidth="1"/>
    <col min="4869" max="4869" width="3.42578125" style="18" customWidth="1"/>
    <col min="4870" max="4870" width="6.28515625" style="18" customWidth="1"/>
    <col min="4871" max="4871" width="11.42578125" style="18"/>
    <col min="4872" max="4872" width="22.5703125" style="18" customWidth="1"/>
    <col min="4873" max="4873" width="3.140625" style="18" customWidth="1"/>
    <col min="4874" max="4874" width="24" style="18" customWidth="1"/>
    <col min="4875" max="4875" width="3.28515625" style="18" customWidth="1"/>
    <col min="4876" max="4876" width="28.85546875" style="18" customWidth="1"/>
    <col min="4877" max="4877" width="3.140625" style="18" customWidth="1"/>
    <col min="4878" max="5118" width="11.42578125" style="18"/>
    <col min="5119" max="5119" width="13.140625" style="18" customWidth="1"/>
    <col min="5120" max="5120" width="17.85546875" style="18" customWidth="1"/>
    <col min="5121" max="5121" width="3.140625" style="18" customWidth="1"/>
    <col min="5122" max="5122" width="28" style="18" bestFit="1" customWidth="1"/>
    <col min="5123" max="5123" width="3.28515625" style="18" bestFit="1" customWidth="1"/>
    <col min="5124" max="5124" width="33.42578125" style="18" customWidth="1"/>
    <col min="5125" max="5125" width="3.42578125" style="18" customWidth="1"/>
    <col min="5126" max="5126" width="6.28515625" style="18" customWidth="1"/>
    <col min="5127" max="5127" width="11.42578125" style="18"/>
    <col min="5128" max="5128" width="22.5703125" style="18" customWidth="1"/>
    <col min="5129" max="5129" width="3.140625" style="18" customWidth="1"/>
    <col min="5130" max="5130" width="24" style="18" customWidth="1"/>
    <col min="5131" max="5131" width="3.28515625" style="18" customWidth="1"/>
    <col min="5132" max="5132" width="28.85546875" style="18" customWidth="1"/>
    <col min="5133" max="5133" width="3.140625" style="18" customWidth="1"/>
    <col min="5134" max="5374" width="11.42578125" style="18"/>
    <col min="5375" max="5375" width="13.140625" style="18" customWidth="1"/>
    <col min="5376" max="5376" width="17.85546875" style="18" customWidth="1"/>
    <col min="5377" max="5377" width="3.140625" style="18" customWidth="1"/>
    <col min="5378" max="5378" width="28" style="18" bestFit="1" customWidth="1"/>
    <col min="5379" max="5379" width="3.28515625" style="18" bestFit="1" customWidth="1"/>
    <col min="5380" max="5380" width="33.42578125" style="18" customWidth="1"/>
    <col min="5381" max="5381" width="3.42578125" style="18" customWidth="1"/>
    <col min="5382" max="5382" width="6.28515625" style="18" customWidth="1"/>
    <col min="5383" max="5383" width="11.42578125" style="18"/>
    <col min="5384" max="5384" width="22.5703125" style="18" customWidth="1"/>
    <col min="5385" max="5385" width="3.140625" style="18" customWidth="1"/>
    <col min="5386" max="5386" width="24" style="18" customWidth="1"/>
    <col min="5387" max="5387" width="3.28515625" style="18" customWidth="1"/>
    <col min="5388" max="5388" width="28.85546875" style="18" customWidth="1"/>
    <col min="5389" max="5389" width="3.140625" style="18" customWidth="1"/>
    <col min="5390" max="5630" width="11.42578125" style="18"/>
    <col min="5631" max="5631" width="13.140625" style="18" customWidth="1"/>
    <col min="5632" max="5632" width="17.85546875" style="18" customWidth="1"/>
    <col min="5633" max="5633" width="3.140625" style="18" customWidth="1"/>
    <col min="5634" max="5634" width="28" style="18" bestFit="1" customWidth="1"/>
    <col min="5635" max="5635" width="3.28515625" style="18" bestFit="1" customWidth="1"/>
    <col min="5636" max="5636" width="33.42578125" style="18" customWidth="1"/>
    <col min="5637" max="5637" width="3.42578125" style="18" customWidth="1"/>
    <col min="5638" max="5638" width="6.28515625" style="18" customWidth="1"/>
    <col min="5639" max="5639" width="11.42578125" style="18"/>
    <col min="5640" max="5640" width="22.5703125" style="18" customWidth="1"/>
    <col min="5641" max="5641" width="3.140625" style="18" customWidth="1"/>
    <col min="5642" max="5642" width="24" style="18" customWidth="1"/>
    <col min="5643" max="5643" width="3.28515625" style="18" customWidth="1"/>
    <col min="5644" max="5644" width="28.85546875" style="18" customWidth="1"/>
    <col min="5645" max="5645" width="3.140625" style="18" customWidth="1"/>
    <col min="5646" max="5886" width="11.42578125" style="18"/>
    <col min="5887" max="5887" width="13.140625" style="18" customWidth="1"/>
    <col min="5888" max="5888" width="17.85546875" style="18" customWidth="1"/>
    <col min="5889" max="5889" width="3.140625" style="18" customWidth="1"/>
    <col min="5890" max="5890" width="28" style="18" bestFit="1" customWidth="1"/>
    <col min="5891" max="5891" width="3.28515625" style="18" bestFit="1" customWidth="1"/>
    <col min="5892" max="5892" width="33.42578125" style="18" customWidth="1"/>
    <col min="5893" max="5893" width="3.42578125" style="18" customWidth="1"/>
    <col min="5894" max="5894" width="6.28515625" style="18" customWidth="1"/>
    <col min="5895" max="5895" width="11.42578125" style="18"/>
    <col min="5896" max="5896" width="22.5703125" style="18" customWidth="1"/>
    <col min="5897" max="5897" width="3.140625" style="18" customWidth="1"/>
    <col min="5898" max="5898" width="24" style="18" customWidth="1"/>
    <col min="5899" max="5899" width="3.28515625" style="18" customWidth="1"/>
    <col min="5900" max="5900" width="28.85546875" style="18" customWidth="1"/>
    <col min="5901" max="5901" width="3.140625" style="18" customWidth="1"/>
    <col min="5902" max="6142" width="11.42578125" style="18"/>
    <col min="6143" max="6143" width="13.140625" style="18" customWidth="1"/>
    <col min="6144" max="6144" width="17.85546875" style="18" customWidth="1"/>
    <col min="6145" max="6145" width="3.140625" style="18" customWidth="1"/>
    <col min="6146" max="6146" width="28" style="18" bestFit="1" customWidth="1"/>
    <col min="6147" max="6147" width="3.28515625" style="18" bestFit="1" customWidth="1"/>
    <col min="6148" max="6148" width="33.42578125" style="18" customWidth="1"/>
    <col min="6149" max="6149" width="3.42578125" style="18" customWidth="1"/>
    <col min="6150" max="6150" width="6.28515625" style="18" customWidth="1"/>
    <col min="6151" max="6151" width="11.42578125" style="18"/>
    <col min="6152" max="6152" width="22.5703125" style="18" customWidth="1"/>
    <col min="6153" max="6153" width="3.140625" style="18" customWidth="1"/>
    <col min="6154" max="6154" width="24" style="18" customWidth="1"/>
    <col min="6155" max="6155" width="3.28515625" style="18" customWidth="1"/>
    <col min="6156" max="6156" width="28.85546875" style="18" customWidth="1"/>
    <col min="6157" max="6157" width="3.140625" style="18" customWidth="1"/>
    <col min="6158" max="6398" width="11.42578125" style="18"/>
    <col min="6399" max="6399" width="13.140625" style="18" customWidth="1"/>
    <col min="6400" max="6400" width="17.85546875" style="18" customWidth="1"/>
    <col min="6401" max="6401" width="3.140625" style="18" customWidth="1"/>
    <col min="6402" max="6402" width="28" style="18" bestFit="1" customWidth="1"/>
    <col min="6403" max="6403" width="3.28515625" style="18" bestFit="1" customWidth="1"/>
    <col min="6404" max="6404" width="33.42578125" style="18" customWidth="1"/>
    <col min="6405" max="6405" width="3.42578125" style="18" customWidth="1"/>
    <col min="6406" max="6406" width="6.28515625" style="18" customWidth="1"/>
    <col min="6407" max="6407" width="11.42578125" style="18"/>
    <col min="6408" max="6408" width="22.5703125" style="18" customWidth="1"/>
    <col min="6409" max="6409" width="3.140625" style="18" customWidth="1"/>
    <col min="6410" max="6410" width="24" style="18" customWidth="1"/>
    <col min="6411" max="6411" width="3.28515625" style="18" customWidth="1"/>
    <col min="6412" max="6412" width="28.85546875" style="18" customWidth="1"/>
    <col min="6413" max="6413" width="3.140625" style="18" customWidth="1"/>
    <col min="6414" max="6654" width="11.42578125" style="18"/>
    <col min="6655" max="6655" width="13.140625" style="18" customWidth="1"/>
    <col min="6656" max="6656" width="17.85546875" style="18" customWidth="1"/>
    <col min="6657" max="6657" width="3.140625" style="18" customWidth="1"/>
    <col min="6658" max="6658" width="28" style="18" bestFit="1" customWidth="1"/>
    <col min="6659" max="6659" width="3.28515625" style="18" bestFit="1" customWidth="1"/>
    <col min="6660" max="6660" width="33.42578125" style="18" customWidth="1"/>
    <col min="6661" max="6661" width="3.42578125" style="18" customWidth="1"/>
    <col min="6662" max="6662" width="6.28515625" style="18" customWidth="1"/>
    <col min="6663" max="6663" width="11.42578125" style="18"/>
    <col min="6664" max="6664" width="22.5703125" style="18" customWidth="1"/>
    <col min="6665" max="6665" width="3.140625" style="18" customWidth="1"/>
    <col min="6666" max="6666" width="24" style="18" customWidth="1"/>
    <col min="6667" max="6667" width="3.28515625" style="18" customWidth="1"/>
    <col min="6668" max="6668" width="28.85546875" style="18" customWidth="1"/>
    <col min="6669" max="6669" width="3.140625" style="18" customWidth="1"/>
    <col min="6670" max="6910" width="11.42578125" style="18"/>
    <col min="6911" max="6911" width="13.140625" style="18" customWidth="1"/>
    <col min="6912" max="6912" width="17.85546875" style="18" customWidth="1"/>
    <col min="6913" max="6913" width="3.140625" style="18" customWidth="1"/>
    <col min="6914" max="6914" width="28" style="18" bestFit="1" customWidth="1"/>
    <col min="6915" max="6915" width="3.28515625" style="18" bestFit="1" customWidth="1"/>
    <col min="6916" max="6916" width="33.42578125" style="18" customWidth="1"/>
    <col min="6917" max="6917" width="3.42578125" style="18" customWidth="1"/>
    <col min="6918" max="6918" width="6.28515625" style="18" customWidth="1"/>
    <col min="6919" max="6919" width="11.42578125" style="18"/>
    <col min="6920" max="6920" width="22.5703125" style="18" customWidth="1"/>
    <col min="6921" max="6921" width="3.140625" style="18" customWidth="1"/>
    <col min="6922" max="6922" width="24" style="18" customWidth="1"/>
    <col min="6923" max="6923" width="3.28515625" style="18" customWidth="1"/>
    <col min="6924" max="6924" width="28.85546875" style="18" customWidth="1"/>
    <col min="6925" max="6925" width="3.140625" style="18" customWidth="1"/>
    <col min="6926" max="7166" width="11.42578125" style="18"/>
    <col min="7167" max="7167" width="13.140625" style="18" customWidth="1"/>
    <col min="7168" max="7168" width="17.85546875" style="18" customWidth="1"/>
    <col min="7169" max="7169" width="3.140625" style="18" customWidth="1"/>
    <col min="7170" max="7170" width="28" style="18" bestFit="1" customWidth="1"/>
    <col min="7171" max="7171" width="3.28515625" style="18" bestFit="1" customWidth="1"/>
    <col min="7172" max="7172" width="33.42578125" style="18" customWidth="1"/>
    <col min="7173" max="7173" width="3.42578125" style="18" customWidth="1"/>
    <col min="7174" max="7174" width="6.28515625" style="18" customWidth="1"/>
    <col min="7175" max="7175" width="11.42578125" style="18"/>
    <col min="7176" max="7176" width="22.5703125" style="18" customWidth="1"/>
    <col min="7177" max="7177" width="3.140625" style="18" customWidth="1"/>
    <col min="7178" max="7178" width="24" style="18" customWidth="1"/>
    <col min="7179" max="7179" width="3.28515625" style="18" customWidth="1"/>
    <col min="7180" max="7180" width="28.85546875" style="18" customWidth="1"/>
    <col min="7181" max="7181" width="3.140625" style="18" customWidth="1"/>
    <col min="7182" max="7422" width="11.42578125" style="18"/>
    <col min="7423" max="7423" width="13.140625" style="18" customWidth="1"/>
    <col min="7424" max="7424" width="17.85546875" style="18" customWidth="1"/>
    <col min="7425" max="7425" width="3.140625" style="18" customWidth="1"/>
    <col min="7426" max="7426" width="28" style="18" bestFit="1" customWidth="1"/>
    <col min="7427" max="7427" width="3.28515625" style="18" bestFit="1" customWidth="1"/>
    <col min="7428" max="7428" width="33.42578125" style="18" customWidth="1"/>
    <col min="7429" max="7429" width="3.42578125" style="18" customWidth="1"/>
    <col min="7430" max="7430" width="6.28515625" style="18" customWidth="1"/>
    <col min="7431" max="7431" width="11.42578125" style="18"/>
    <col min="7432" max="7432" width="22.5703125" style="18" customWidth="1"/>
    <col min="7433" max="7433" width="3.140625" style="18" customWidth="1"/>
    <col min="7434" max="7434" width="24" style="18" customWidth="1"/>
    <col min="7435" max="7435" width="3.28515625" style="18" customWidth="1"/>
    <col min="7436" max="7436" width="28.85546875" style="18" customWidth="1"/>
    <col min="7437" max="7437" width="3.140625" style="18" customWidth="1"/>
    <col min="7438" max="7678" width="11.42578125" style="18"/>
    <col min="7679" max="7679" width="13.140625" style="18" customWidth="1"/>
    <col min="7680" max="7680" width="17.85546875" style="18" customWidth="1"/>
    <col min="7681" max="7681" width="3.140625" style="18" customWidth="1"/>
    <col min="7682" max="7682" width="28" style="18" bestFit="1" customWidth="1"/>
    <col min="7683" max="7683" width="3.28515625" style="18" bestFit="1" customWidth="1"/>
    <col min="7684" max="7684" width="33.42578125" style="18" customWidth="1"/>
    <col min="7685" max="7685" width="3.42578125" style="18" customWidth="1"/>
    <col min="7686" max="7686" width="6.28515625" style="18" customWidth="1"/>
    <col min="7687" max="7687" width="11.42578125" style="18"/>
    <col min="7688" max="7688" width="22.5703125" style="18" customWidth="1"/>
    <col min="7689" max="7689" width="3.140625" style="18" customWidth="1"/>
    <col min="7690" max="7690" width="24" style="18" customWidth="1"/>
    <col min="7691" max="7691" width="3.28515625" style="18" customWidth="1"/>
    <col min="7692" max="7692" width="28.85546875" style="18" customWidth="1"/>
    <col min="7693" max="7693" width="3.140625" style="18" customWidth="1"/>
    <col min="7694" max="7934" width="11.42578125" style="18"/>
    <col min="7935" max="7935" width="13.140625" style="18" customWidth="1"/>
    <col min="7936" max="7936" width="17.85546875" style="18" customWidth="1"/>
    <col min="7937" max="7937" width="3.140625" style="18" customWidth="1"/>
    <col min="7938" max="7938" width="28" style="18" bestFit="1" customWidth="1"/>
    <col min="7939" max="7939" width="3.28515625" style="18" bestFit="1" customWidth="1"/>
    <col min="7940" max="7940" width="33.42578125" style="18" customWidth="1"/>
    <col min="7941" max="7941" width="3.42578125" style="18" customWidth="1"/>
    <col min="7942" max="7942" width="6.28515625" style="18" customWidth="1"/>
    <col min="7943" max="7943" width="11.42578125" style="18"/>
    <col min="7944" max="7944" width="22.5703125" style="18" customWidth="1"/>
    <col min="7945" max="7945" width="3.140625" style="18" customWidth="1"/>
    <col min="7946" max="7946" width="24" style="18" customWidth="1"/>
    <col min="7947" max="7947" width="3.28515625" style="18" customWidth="1"/>
    <col min="7948" max="7948" width="28.85546875" style="18" customWidth="1"/>
    <col min="7949" max="7949" width="3.140625" style="18" customWidth="1"/>
    <col min="7950" max="8190" width="11.42578125" style="18"/>
    <col min="8191" max="8191" width="13.140625" style="18" customWidth="1"/>
    <col min="8192" max="8192" width="17.85546875" style="18" customWidth="1"/>
    <col min="8193" max="8193" width="3.140625" style="18" customWidth="1"/>
    <col min="8194" max="8194" width="28" style="18" bestFit="1" customWidth="1"/>
    <col min="8195" max="8195" width="3.28515625" style="18" bestFit="1" customWidth="1"/>
    <col min="8196" max="8196" width="33.42578125" style="18" customWidth="1"/>
    <col min="8197" max="8197" width="3.42578125" style="18" customWidth="1"/>
    <col min="8198" max="8198" width="6.28515625" style="18" customWidth="1"/>
    <col min="8199" max="8199" width="11.42578125" style="18"/>
    <col min="8200" max="8200" width="22.5703125" style="18" customWidth="1"/>
    <col min="8201" max="8201" width="3.140625" style="18" customWidth="1"/>
    <col min="8202" max="8202" width="24" style="18" customWidth="1"/>
    <col min="8203" max="8203" width="3.28515625" style="18" customWidth="1"/>
    <col min="8204" max="8204" width="28.85546875" style="18" customWidth="1"/>
    <col min="8205" max="8205" width="3.140625" style="18" customWidth="1"/>
    <col min="8206" max="8446" width="11.42578125" style="18"/>
    <col min="8447" max="8447" width="13.140625" style="18" customWidth="1"/>
    <col min="8448" max="8448" width="17.85546875" style="18" customWidth="1"/>
    <col min="8449" max="8449" width="3.140625" style="18" customWidth="1"/>
    <col min="8450" max="8450" width="28" style="18" bestFit="1" customWidth="1"/>
    <col min="8451" max="8451" width="3.28515625" style="18" bestFit="1" customWidth="1"/>
    <col min="8452" max="8452" width="33.42578125" style="18" customWidth="1"/>
    <col min="8453" max="8453" width="3.42578125" style="18" customWidth="1"/>
    <col min="8454" max="8454" width="6.28515625" style="18" customWidth="1"/>
    <col min="8455" max="8455" width="11.42578125" style="18"/>
    <col min="8456" max="8456" width="22.5703125" style="18" customWidth="1"/>
    <col min="8457" max="8457" width="3.140625" style="18" customWidth="1"/>
    <col min="8458" max="8458" width="24" style="18" customWidth="1"/>
    <col min="8459" max="8459" width="3.28515625" style="18" customWidth="1"/>
    <col min="8460" max="8460" width="28.85546875" style="18" customWidth="1"/>
    <col min="8461" max="8461" width="3.140625" style="18" customWidth="1"/>
    <col min="8462" max="8702" width="11.42578125" style="18"/>
    <col min="8703" max="8703" width="13.140625" style="18" customWidth="1"/>
    <col min="8704" max="8704" width="17.85546875" style="18" customWidth="1"/>
    <col min="8705" max="8705" width="3.140625" style="18" customWidth="1"/>
    <col min="8706" max="8706" width="28" style="18" bestFit="1" customWidth="1"/>
    <col min="8707" max="8707" width="3.28515625" style="18" bestFit="1" customWidth="1"/>
    <col min="8708" max="8708" width="33.42578125" style="18" customWidth="1"/>
    <col min="8709" max="8709" width="3.42578125" style="18" customWidth="1"/>
    <col min="8710" max="8710" width="6.28515625" style="18" customWidth="1"/>
    <col min="8711" max="8711" width="11.42578125" style="18"/>
    <col min="8712" max="8712" width="22.5703125" style="18" customWidth="1"/>
    <col min="8713" max="8713" width="3.140625" style="18" customWidth="1"/>
    <col min="8714" max="8714" width="24" style="18" customWidth="1"/>
    <col min="8715" max="8715" width="3.28515625" style="18" customWidth="1"/>
    <col min="8716" max="8716" width="28.85546875" style="18" customWidth="1"/>
    <col min="8717" max="8717" width="3.140625" style="18" customWidth="1"/>
    <col min="8718" max="8958" width="11.42578125" style="18"/>
    <col min="8959" max="8959" width="13.140625" style="18" customWidth="1"/>
    <col min="8960" max="8960" width="17.85546875" style="18" customWidth="1"/>
    <col min="8961" max="8961" width="3.140625" style="18" customWidth="1"/>
    <col min="8962" max="8962" width="28" style="18" bestFit="1" customWidth="1"/>
    <col min="8963" max="8963" width="3.28515625" style="18" bestFit="1" customWidth="1"/>
    <col min="8964" max="8964" width="33.42578125" style="18" customWidth="1"/>
    <col min="8965" max="8965" width="3.42578125" style="18" customWidth="1"/>
    <col min="8966" max="8966" width="6.28515625" style="18" customWidth="1"/>
    <col min="8967" max="8967" width="11.42578125" style="18"/>
    <col min="8968" max="8968" width="22.5703125" style="18" customWidth="1"/>
    <col min="8969" max="8969" width="3.140625" style="18" customWidth="1"/>
    <col min="8970" max="8970" width="24" style="18" customWidth="1"/>
    <col min="8971" max="8971" width="3.28515625" style="18" customWidth="1"/>
    <col min="8972" max="8972" width="28.85546875" style="18" customWidth="1"/>
    <col min="8973" max="8973" width="3.140625" style="18" customWidth="1"/>
    <col min="8974" max="9214" width="11.42578125" style="18"/>
    <col min="9215" max="9215" width="13.140625" style="18" customWidth="1"/>
    <col min="9216" max="9216" width="17.85546875" style="18" customWidth="1"/>
    <col min="9217" max="9217" width="3.140625" style="18" customWidth="1"/>
    <col min="9218" max="9218" width="28" style="18" bestFit="1" customWidth="1"/>
    <col min="9219" max="9219" width="3.28515625" style="18" bestFit="1" customWidth="1"/>
    <col min="9220" max="9220" width="33.42578125" style="18" customWidth="1"/>
    <col min="9221" max="9221" width="3.42578125" style="18" customWidth="1"/>
    <col min="9222" max="9222" width="6.28515625" style="18" customWidth="1"/>
    <col min="9223" max="9223" width="11.42578125" style="18"/>
    <col min="9224" max="9224" width="22.5703125" style="18" customWidth="1"/>
    <col min="9225" max="9225" width="3.140625" style="18" customWidth="1"/>
    <col min="9226" max="9226" width="24" style="18" customWidth="1"/>
    <col min="9227" max="9227" width="3.28515625" style="18" customWidth="1"/>
    <col min="9228" max="9228" width="28.85546875" style="18" customWidth="1"/>
    <col min="9229" max="9229" width="3.140625" style="18" customWidth="1"/>
    <col min="9230" max="9470" width="11.42578125" style="18"/>
    <col min="9471" max="9471" width="13.140625" style="18" customWidth="1"/>
    <col min="9472" max="9472" width="17.85546875" style="18" customWidth="1"/>
    <col min="9473" max="9473" width="3.140625" style="18" customWidth="1"/>
    <col min="9474" max="9474" width="28" style="18" bestFit="1" customWidth="1"/>
    <col min="9475" max="9475" width="3.28515625" style="18" bestFit="1" customWidth="1"/>
    <col min="9476" max="9476" width="33.42578125" style="18" customWidth="1"/>
    <col min="9477" max="9477" width="3.42578125" style="18" customWidth="1"/>
    <col min="9478" max="9478" width="6.28515625" style="18" customWidth="1"/>
    <col min="9479" max="9479" width="11.42578125" style="18"/>
    <col min="9480" max="9480" width="22.5703125" style="18" customWidth="1"/>
    <col min="9481" max="9481" width="3.140625" style="18" customWidth="1"/>
    <col min="9482" max="9482" width="24" style="18" customWidth="1"/>
    <col min="9483" max="9483" width="3.28515625" style="18" customWidth="1"/>
    <col min="9484" max="9484" width="28.85546875" style="18" customWidth="1"/>
    <col min="9485" max="9485" width="3.140625" style="18" customWidth="1"/>
    <col min="9486" max="9726" width="11.42578125" style="18"/>
    <col min="9727" max="9727" width="13.140625" style="18" customWidth="1"/>
    <col min="9728" max="9728" width="17.85546875" style="18" customWidth="1"/>
    <col min="9729" max="9729" width="3.140625" style="18" customWidth="1"/>
    <col min="9730" max="9730" width="28" style="18" bestFit="1" customWidth="1"/>
    <col min="9731" max="9731" width="3.28515625" style="18" bestFit="1" customWidth="1"/>
    <col min="9732" max="9732" width="33.42578125" style="18" customWidth="1"/>
    <col min="9733" max="9733" width="3.42578125" style="18" customWidth="1"/>
    <col min="9734" max="9734" width="6.28515625" style="18" customWidth="1"/>
    <col min="9735" max="9735" width="11.42578125" style="18"/>
    <col min="9736" max="9736" width="22.5703125" style="18" customWidth="1"/>
    <col min="9737" max="9737" width="3.140625" style="18" customWidth="1"/>
    <col min="9738" max="9738" width="24" style="18" customWidth="1"/>
    <col min="9739" max="9739" width="3.28515625" style="18" customWidth="1"/>
    <col min="9740" max="9740" width="28.85546875" style="18" customWidth="1"/>
    <col min="9741" max="9741" width="3.140625" style="18" customWidth="1"/>
    <col min="9742" max="9982" width="11.42578125" style="18"/>
    <col min="9983" max="9983" width="13.140625" style="18" customWidth="1"/>
    <col min="9984" max="9984" width="17.85546875" style="18" customWidth="1"/>
    <col min="9985" max="9985" width="3.140625" style="18" customWidth="1"/>
    <col min="9986" max="9986" width="28" style="18" bestFit="1" customWidth="1"/>
    <col min="9987" max="9987" width="3.28515625" style="18" bestFit="1" customWidth="1"/>
    <col min="9988" max="9988" width="33.42578125" style="18" customWidth="1"/>
    <col min="9989" max="9989" width="3.42578125" style="18" customWidth="1"/>
    <col min="9990" max="9990" width="6.28515625" style="18" customWidth="1"/>
    <col min="9991" max="9991" width="11.42578125" style="18"/>
    <col min="9992" max="9992" width="22.5703125" style="18" customWidth="1"/>
    <col min="9993" max="9993" width="3.140625" style="18" customWidth="1"/>
    <col min="9994" max="9994" width="24" style="18" customWidth="1"/>
    <col min="9995" max="9995" width="3.28515625" style="18" customWidth="1"/>
    <col min="9996" max="9996" width="28.85546875" style="18" customWidth="1"/>
    <col min="9997" max="9997" width="3.140625" style="18" customWidth="1"/>
    <col min="9998" max="10238" width="11.42578125" style="18"/>
    <col min="10239" max="10239" width="13.140625" style="18" customWidth="1"/>
    <col min="10240" max="10240" width="17.85546875" style="18" customWidth="1"/>
    <col min="10241" max="10241" width="3.140625" style="18" customWidth="1"/>
    <col min="10242" max="10242" width="28" style="18" bestFit="1" customWidth="1"/>
    <col min="10243" max="10243" width="3.28515625" style="18" bestFit="1" customWidth="1"/>
    <col min="10244" max="10244" width="33.42578125" style="18" customWidth="1"/>
    <col min="10245" max="10245" width="3.42578125" style="18" customWidth="1"/>
    <col min="10246" max="10246" width="6.28515625" style="18" customWidth="1"/>
    <col min="10247" max="10247" width="11.42578125" style="18"/>
    <col min="10248" max="10248" width="22.5703125" style="18" customWidth="1"/>
    <col min="10249" max="10249" width="3.140625" style="18" customWidth="1"/>
    <col min="10250" max="10250" width="24" style="18" customWidth="1"/>
    <col min="10251" max="10251" width="3.28515625" style="18" customWidth="1"/>
    <col min="10252" max="10252" width="28.85546875" style="18" customWidth="1"/>
    <col min="10253" max="10253" width="3.140625" style="18" customWidth="1"/>
    <col min="10254" max="10494" width="11.42578125" style="18"/>
    <col min="10495" max="10495" width="13.140625" style="18" customWidth="1"/>
    <col min="10496" max="10496" width="17.85546875" style="18" customWidth="1"/>
    <col min="10497" max="10497" width="3.140625" style="18" customWidth="1"/>
    <col min="10498" max="10498" width="28" style="18" bestFit="1" customWidth="1"/>
    <col min="10499" max="10499" width="3.28515625" style="18" bestFit="1" customWidth="1"/>
    <col min="10500" max="10500" width="33.42578125" style="18" customWidth="1"/>
    <col min="10501" max="10501" width="3.42578125" style="18" customWidth="1"/>
    <col min="10502" max="10502" width="6.28515625" style="18" customWidth="1"/>
    <col min="10503" max="10503" width="11.42578125" style="18"/>
    <col min="10504" max="10504" width="22.5703125" style="18" customWidth="1"/>
    <col min="10505" max="10505" width="3.140625" style="18" customWidth="1"/>
    <col min="10506" max="10506" width="24" style="18" customWidth="1"/>
    <col min="10507" max="10507" width="3.28515625" style="18" customWidth="1"/>
    <col min="10508" max="10508" width="28.85546875" style="18" customWidth="1"/>
    <col min="10509" max="10509" width="3.140625" style="18" customWidth="1"/>
    <col min="10510" max="10750" width="11.42578125" style="18"/>
    <col min="10751" max="10751" width="13.140625" style="18" customWidth="1"/>
    <col min="10752" max="10752" width="17.85546875" style="18" customWidth="1"/>
    <col min="10753" max="10753" width="3.140625" style="18" customWidth="1"/>
    <col min="10754" max="10754" width="28" style="18" bestFit="1" customWidth="1"/>
    <col min="10755" max="10755" width="3.28515625" style="18" bestFit="1" customWidth="1"/>
    <col min="10756" max="10756" width="33.42578125" style="18" customWidth="1"/>
    <col min="10757" max="10757" width="3.42578125" style="18" customWidth="1"/>
    <col min="10758" max="10758" width="6.28515625" style="18" customWidth="1"/>
    <col min="10759" max="10759" width="11.42578125" style="18"/>
    <col min="10760" max="10760" width="22.5703125" style="18" customWidth="1"/>
    <col min="10761" max="10761" width="3.140625" style="18" customWidth="1"/>
    <col min="10762" max="10762" width="24" style="18" customWidth="1"/>
    <col min="10763" max="10763" width="3.28515625" style="18" customWidth="1"/>
    <col min="10764" max="10764" width="28.85546875" style="18" customWidth="1"/>
    <col min="10765" max="10765" width="3.140625" style="18" customWidth="1"/>
    <col min="10766" max="11006" width="11.42578125" style="18"/>
    <col min="11007" max="11007" width="13.140625" style="18" customWidth="1"/>
    <col min="11008" max="11008" width="17.85546875" style="18" customWidth="1"/>
    <col min="11009" max="11009" width="3.140625" style="18" customWidth="1"/>
    <col min="11010" max="11010" width="28" style="18" bestFit="1" customWidth="1"/>
    <col min="11011" max="11011" width="3.28515625" style="18" bestFit="1" customWidth="1"/>
    <col min="11012" max="11012" width="33.42578125" style="18" customWidth="1"/>
    <col min="11013" max="11013" width="3.42578125" style="18" customWidth="1"/>
    <col min="11014" max="11014" width="6.28515625" style="18" customWidth="1"/>
    <col min="11015" max="11015" width="11.42578125" style="18"/>
    <col min="11016" max="11016" width="22.5703125" style="18" customWidth="1"/>
    <col min="11017" max="11017" width="3.140625" style="18" customWidth="1"/>
    <col min="11018" max="11018" width="24" style="18" customWidth="1"/>
    <col min="11019" max="11019" width="3.28515625" style="18" customWidth="1"/>
    <col min="11020" max="11020" width="28.85546875" style="18" customWidth="1"/>
    <col min="11021" max="11021" width="3.140625" style="18" customWidth="1"/>
    <col min="11022" max="11262" width="11.42578125" style="18"/>
    <col min="11263" max="11263" width="13.140625" style="18" customWidth="1"/>
    <col min="11264" max="11264" width="17.85546875" style="18" customWidth="1"/>
    <col min="11265" max="11265" width="3.140625" style="18" customWidth="1"/>
    <col min="11266" max="11266" width="28" style="18" bestFit="1" customWidth="1"/>
    <col min="11267" max="11267" width="3.28515625" style="18" bestFit="1" customWidth="1"/>
    <col min="11268" max="11268" width="33.42578125" style="18" customWidth="1"/>
    <col min="11269" max="11269" width="3.42578125" style="18" customWidth="1"/>
    <col min="11270" max="11270" width="6.28515625" style="18" customWidth="1"/>
    <col min="11271" max="11271" width="11.42578125" style="18"/>
    <col min="11272" max="11272" width="22.5703125" style="18" customWidth="1"/>
    <col min="11273" max="11273" width="3.140625" style="18" customWidth="1"/>
    <col min="11274" max="11274" width="24" style="18" customWidth="1"/>
    <col min="11275" max="11275" width="3.28515625" style="18" customWidth="1"/>
    <col min="11276" max="11276" width="28.85546875" style="18" customWidth="1"/>
    <col min="11277" max="11277" width="3.140625" style="18" customWidth="1"/>
    <col min="11278" max="11518" width="11.42578125" style="18"/>
    <col min="11519" max="11519" width="13.140625" style="18" customWidth="1"/>
    <col min="11520" max="11520" width="17.85546875" style="18" customWidth="1"/>
    <col min="11521" max="11521" width="3.140625" style="18" customWidth="1"/>
    <col min="11522" max="11522" width="28" style="18" bestFit="1" customWidth="1"/>
    <col min="11523" max="11523" width="3.28515625" style="18" bestFit="1" customWidth="1"/>
    <col min="11524" max="11524" width="33.42578125" style="18" customWidth="1"/>
    <col min="11525" max="11525" width="3.42578125" style="18" customWidth="1"/>
    <col min="11526" max="11526" width="6.28515625" style="18" customWidth="1"/>
    <col min="11527" max="11527" width="11.42578125" style="18"/>
    <col min="11528" max="11528" width="22.5703125" style="18" customWidth="1"/>
    <col min="11529" max="11529" width="3.140625" style="18" customWidth="1"/>
    <col min="11530" max="11530" width="24" style="18" customWidth="1"/>
    <col min="11531" max="11531" width="3.28515625" style="18" customWidth="1"/>
    <col min="11532" max="11532" width="28.85546875" style="18" customWidth="1"/>
    <col min="11533" max="11533" width="3.140625" style="18" customWidth="1"/>
    <col min="11534" max="11774" width="11.42578125" style="18"/>
    <col min="11775" max="11775" width="13.140625" style="18" customWidth="1"/>
    <col min="11776" max="11776" width="17.85546875" style="18" customWidth="1"/>
    <col min="11777" max="11777" width="3.140625" style="18" customWidth="1"/>
    <col min="11778" max="11778" width="28" style="18" bestFit="1" customWidth="1"/>
    <col min="11779" max="11779" width="3.28515625" style="18" bestFit="1" customWidth="1"/>
    <col min="11780" max="11780" width="33.42578125" style="18" customWidth="1"/>
    <col min="11781" max="11781" width="3.42578125" style="18" customWidth="1"/>
    <col min="11782" max="11782" width="6.28515625" style="18" customWidth="1"/>
    <col min="11783" max="11783" width="11.42578125" style="18"/>
    <col min="11784" max="11784" width="22.5703125" style="18" customWidth="1"/>
    <col min="11785" max="11785" width="3.140625" style="18" customWidth="1"/>
    <col min="11786" max="11786" width="24" style="18" customWidth="1"/>
    <col min="11787" max="11787" width="3.28515625" style="18" customWidth="1"/>
    <col min="11788" max="11788" width="28.85546875" style="18" customWidth="1"/>
    <col min="11789" max="11789" width="3.140625" style="18" customWidth="1"/>
    <col min="11790" max="12030" width="11.42578125" style="18"/>
    <col min="12031" max="12031" width="13.140625" style="18" customWidth="1"/>
    <col min="12032" max="12032" width="17.85546875" style="18" customWidth="1"/>
    <col min="12033" max="12033" width="3.140625" style="18" customWidth="1"/>
    <col min="12034" max="12034" width="28" style="18" bestFit="1" customWidth="1"/>
    <col min="12035" max="12035" width="3.28515625" style="18" bestFit="1" customWidth="1"/>
    <col min="12036" max="12036" width="33.42578125" style="18" customWidth="1"/>
    <col min="12037" max="12037" width="3.42578125" style="18" customWidth="1"/>
    <col min="12038" max="12038" width="6.28515625" style="18" customWidth="1"/>
    <col min="12039" max="12039" width="11.42578125" style="18"/>
    <col min="12040" max="12040" width="22.5703125" style="18" customWidth="1"/>
    <col min="12041" max="12041" width="3.140625" style="18" customWidth="1"/>
    <col min="12042" max="12042" width="24" style="18" customWidth="1"/>
    <col min="12043" max="12043" width="3.28515625" style="18" customWidth="1"/>
    <col min="12044" max="12044" width="28.85546875" style="18" customWidth="1"/>
    <col min="12045" max="12045" width="3.140625" style="18" customWidth="1"/>
    <col min="12046" max="12286" width="11.42578125" style="18"/>
    <col min="12287" max="12287" width="13.140625" style="18" customWidth="1"/>
    <col min="12288" max="12288" width="17.85546875" style="18" customWidth="1"/>
    <col min="12289" max="12289" width="3.140625" style="18" customWidth="1"/>
    <col min="12290" max="12290" width="28" style="18" bestFit="1" customWidth="1"/>
    <col min="12291" max="12291" width="3.28515625" style="18" bestFit="1" customWidth="1"/>
    <col min="12292" max="12292" width="33.42578125" style="18" customWidth="1"/>
    <col min="12293" max="12293" width="3.42578125" style="18" customWidth="1"/>
    <col min="12294" max="12294" width="6.28515625" style="18" customWidth="1"/>
    <col min="12295" max="12295" width="11.42578125" style="18"/>
    <col min="12296" max="12296" width="22.5703125" style="18" customWidth="1"/>
    <col min="12297" max="12297" width="3.140625" style="18" customWidth="1"/>
    <col min="12298" max="12298" width="24" style="18" customWidth="1"/>
    <col min="12299" max="12299" width="3.28515625" style="18" customWidth="1"/>
    <col min="12300" max="12300" width="28.85546875" style="18" customWidth="1"/>
    <col min="12301" max="12301" width="3.140625" style="18" customWidth="1"/>
    <col min="12302" max="12542" width="11.42578125" style="18"/>
    <col min="12543" max="12543" width="13.140625" style="18" customWidth="1"/>
    <col min="12544" max="12544" width="17.85546875" style="18" customWidth="1"/>
    <col min="12545" max="12545" width="3.140625" style="18" customWidth="1"/>
    <col min="12546" max="12546" width="28" style="18" bestFit="1" customWidth="1"/>
    <col min="12547" max="12547" width="3.28515625" style="18" bestFit="1" customWidth="1"/>
    <col min="12548" max="12548" width="33.42578125" style="18" customWidth="1"/>
    <col min="12549" max="12549" width="3.42578125" style="18" customWidth="1"/>
    <col min="12550" max="12550" width="6.28515625" style="18" customWidth="1"/>
    <col min="12551" max="12551" width="11.42578125" style="18"/>
    <col min="12552" max="12552" width="22.5703125" style="18" customWidth="1"/>
    <col min="12553" max="12553" width="3.140625" style="18" customWidth="1"/>
    <col min="12554" max="12554" width="24" style="18" customWidth="1"/>
    <col min="12555" max="12555" width="3.28515625" style="18" customWidth="1"/>
    <col min="12556" max="12556" width="28.85546875" style="18" customWidth="1"/>
    <col min="12557" max="12557" width="3.140625" style="18" customWidth="1"/>
    <col min="12558" max="12798" width="11.42578125" style="18"/>
    <col min="12799" max="12799" width="13.140625" style="18" customWidth="1"/>
    <col min="12800" max="12800" width="17.85546875" style="18" customWidth="1"/>
    <col min="12801" max="12801" width="3.140625" style="18" customWidth="1"/>
    <col min="12802" max="12802" width="28" style="18" bestFit="1" customWidth="1"/>
    <col min="12803" max="12803" width="3.28515625" style="18" bestFit="1" customWidth="1"/>
    <col min="12804" max="12804" width="33.42578125" style="18" customWidth="1"/>
    <col min="12805" max="12805" width="3.42578125" style="18" customWidth="1"/>
    <col min="12806" max="12806" width="6.28515625" style="18" customWidth="1"/>
    <col min="12807" max="12807" width="11.42578125" style="18"/>
    <col min="12808" max="12808" width="22.5703125" style="18" customWidth="1"/>
    <col min="12809" max="12809" width="3.140625" style="18" customWidth="1"/>
    <col min="12810" max="12810" width="24" style="18" customWidth="1"/>
    <col min="12811" max="12811" width="3.28515625" style="18" customWidth="1"/>
    <col min="12812" max="12812" width="28.85546875" style="18" customWidth="1"/>
    <col min="12813" max="12813" width="3.140625" style="18" customWidth="1"/>
    <col min="12814" max="13054" width="11.42578125" style="18"/>
    <col min="13055" max="13055" width="13.140625" style="18" customWidth="1"/>
    <col min="13056" max="13056" width="17.85546875" style="18" customWidth="1"/>
    <col min="13057" max="13057" width="3.140625" style="18" customWidth="1"/>
    <col min="13058" max="13058" width="28" style="18" bestFit="1" customWidth="1"/>
    <col min="13059" max="13059" width="3.28515625" style="18" bestFit="1" customWidth="1"/>
    <col min="13060" max="13060" width="33.42578125" style="18" customWidth="1"/>
    <col min="13061" max="13061" width="3.42578125" style="18" customWidth="1"/>
    <col min="13062" max="13062" width="6.28515625" style="18" customWidth="1"/>
    <col min="13063" max="13063" width="11.42578125" style="18"/>
    <col min="13064" max="13064" width="22.5703125" style="18" customWidth="1"/>
    <col min="13065" max="13065" width="3.140625" style="18" customWidth="1"/>
    <col min="13066" max="13066" width="24" style="18" customWidth="1"/>
    <col min="13067" max="13067" width="3.28515625" style="18" customWidth="1"/>
    <col min="13068" max="13068" width="28.85546875" style="18" customWidth="1"/>
    <col min="13069" max="13069" width="3.140625" style="18" customWidth="1"/>
    <col min="13070" max="13310" width="11.42578125" style="18"/>
    <col min="13311" max="13311" width="13.140625" style="18" customWidth="1"/>
    <col min="13312" max="13312" width="17.85546875" style="18" customWidth="1"/>
    <col min="13313" max="13313" width="3.140625" style="18" customWidth="1"/>
    <col min="13314" max="13314" width="28" style="18" bestFit="1" customWidth="1"/>
    <col min="13315" max="13315" width="3.28515625" style="18" bestFit="1" customWidth="1"/>
    <col min="13316" max="13316" width="33.42578125" style="18" customWidth="1"/>
    <col min="13317" max="13317" width="3.42578125" style="18" customWidth="1"/>
    <col min="13318" max="13318" width="6.28515625" style="18" customWidth="1"/>
    <col min="13319" max="13319" width="11.42578125" style="18"/>
    <col min="13320" max="13320" width="22.5703125" style="18" customWidth="1"/>
    <col min="13321" max="13321" width="3.140625" style="18" customWidth="1"/>
    <col min="13322" max="13322" width="24" style="18" customWidth="1"/>
    <col min="13323" max="13323" width="3.28515625" style="18" customWidth="1"/>
    <col min="13324" max="13324" width="28.85546875" style="18" customWidth="1"/>
    <col min="13325" max="13325" width="3.140625" style="18" customWidth="1"/>
    <col min="13326" max="13566" width="11.42578125" style="18"/>
    <col min="13567" max="13567" width="13.140625" style="18" customWidth="1"/>
    <col min="13568" max="13568" width="17.85546875" style="18" customWidth="1"/>
    <col min="13569" max="13569" width="3.140625" style="18" customWidth="1"/>
    <col min="13570" max="13570" width="28" style="18" bestFit="1" customWidth="1"/>
    <col min="13571" max="13571" width="3.28515625" style="18" bestFit="1" customWidth="1"/>
    <col min="13572" max="13572" width="33.42578125" style="18" customWidth="1"/>
    <col min="13573" max="13573" width="3.42578125" style="18" customWidth="1"/>
    <col min="13574" max="13574" width="6.28515625" style="18" customWidth="1"/>
    <col min="13575" max="13575" width="11.42578125" style="18"/>
    <col min="13576" max="13576" width="22.5703125" style="18" customWidth="1"/>
    <col min="13577" max="13577" width="3.140625" style="18" customWidth="1"/>
    <col min="13578" max="13578" width="24" style="18" customWidth="1"/>
    <col min="13579" max="13579" width="3.28515625" style="18" customWidth="1"/>
    <col min="13580" max="13580" width="28.85546875" style="18" customWidth="1"/>
    <col min="13581" max="13581" width="3.140625" style="18" customWidth="1"/>
    <col min="13582" max="13822" width="11.42578125" style="18"/>
    <col min="13823" max="13823" width="13.140625" style="18" customWidth="1"/>
    <col min="13824" max="13824" width="17.85546875" style="18" customWidth="1"/>
    <col min="13825" max="13825" width="3.140625" style="18" customWidth="1"/>
    <col min="13826" max="13826" width="28" style="18" bestFit="1" customWidth="1"/>
    <col min="13827" max="13827" width="3.28515625" style="18" bestFit="1" customWidth="1"/>
    <col min="13828" max="13828" width="33.42578125" style="18" customWidth="1"/>
    <col min="13829" max="13829" width="3.42578125" style="18" customWidth="1"/>
    <col min="13830" max="13830" width="6.28515625" style="18" customWidth="1"/>
    <col min="13831" max="13831" width="11.42578125" style="18"/>
    <col min="13832" max="13832" width="22.5703125" style="18" customWidth="1"/>
    <col min="13833" max="13833" width="3.140625" style="18" customWidth="1"/>
    <col min="13834" max="13834" width="24" style="18" customWidth="1"/>
    <col min="13835" max="13835" width="3.28515625" style="18" customWidth="1"/>
    <col min="13836" max="13836" width="28.85546875" style="18" customWidth="1"/>
    <col min="13837" max="13837" width="3.140625" style="18" customWidth="1"/>
    <col min="13838" max="14078" width="11.42578125" style="18"/>
    <col min="14079" max="14079" width="13.140625" style="18" customWidth="1"/>
    <col min="14080" max="14080" width="17.85546875" style="18" customWidth="1"/>
    <col min="14081" max="14081" width="3.140625" style="18" customWidth="1"/>
    <col min="14082" max="14082" width="28" style="18" bestFit="1" customWidth="1"/>
    <col min="14083" max="14083" width="3.28515625" style="18" bestFit="1" customWidth="1"/>
    <col min="14084" max="14084" width="33.42578125" style="18" customWidth="1"/>
    <col min="14085" max="14085" width="3.42578125" style="18" customWidth="1"/>
    <col min="14086" max="14086" width="6.28515625" style="18" customWidth="1"/>
    <col min="14087" max="14087" width="11.42578125" style="18"/>
    <col min="14088" max="14088" width="22.5703125" style="18" customWidth="1"/>
    <col min="14089" max="14089" width="3.140625" style="18" customWidth="1"/>
    <col min="14090" max="14090" width="24" style="18" customWidth="1"/>
    <col min="14091" max="14091" width="3.28515625" style="18" customWidth="1"/>
    <col min="14092" max="14092" width="28.85546875" style="18" customWidth="1"/>
    <col min="14093" max="14093" width="3.140625" style="18" customWidth="1"/>
    <col min="14094" max="14334" width="11.42578125" style="18"/>
    <col min="14335" max="14335" width="13.140625" style="18" customWidth="1"/>
    <col min="14336" max="14336" width="17.85546875" style="18" customWidth="1"/>
    <col min="14337" max="14337" width="3.140625" style="18" customWidth="1"/>
    <col min="14338" max="14338" width="28" style="18" bestFit="1" customWidth="1"/>
    <col min="14339" max="14339" width="3.28515625" style="18" bestFit="1" customWidth="1"/>
    <col min="14340" max="14340" width="33.42578125" style="18" customWidth="1"/>
    <col min="14341" max="14341" width="3.42578125" style="18" customWidth="1"/>
    <col min="14342" max="14342" width="6.28515625" style="18" customWidth="1"/>
    <col min="14343" max="14343" width="11.42578125" style="18"/>
    <col min="14344" max="14344" width="22.5703125" style="18" customWidth="1"/>
    <col min="14345" max="14345" width="3.140625" style="18" customWidth="1"/>
    <col min="14346" max="14346" width="24" style="18" customWidth="1"/>
    <col min="14347" max="14347" width="3.28515625" style="18" customWidth="1"/>
    <col min="14348" max="14348" width="28.85546875" style="18" customWidth="1"/>
    <col min="14349" max="14349" width="3.140625" style="18" customWidth="1"/>
    <col min="14350" max="14590" width="11.42578125" style="18"/>
    <col min="14591" max="14591" width="13.140625" style="18" customWidth="1"/>
    <col min="14592" max="14592" width="17.85546875" style="18" customWidth="1"/>
    <col min="14593" max="14593" width="3.140625" style="18" customWidth="1"/>
    <col min="14594" max="14594" width="28" style="18" bestFit="1" customWidth="1"/>
    <col min="14595" max="14595" width="3.28515625" style="18" bestFit="1" customWidth="1"/>
    <col min="14596" max="14596" width="33.42578125" style="18" customWidth="1"/>
    <col min="14597" max="14597" width="3.42578125" style="18" customWidth="1"/>
    <col min="14598" max="14598" width="6.28515625" style="18" customWidth="1"/>
    <col min="14599" max="14599" width="11.42578125" style="18"/>
    <col min="14600" max="14600" width="22.5703125" style="18" customWidth="1"/>
    <col min="14601" max="14601" width="3.140625" style="18" customWidth="1"/>
    <col min="14602" max="14602" width="24" style="18" customWidth="1"/>
    <col min="14603" max="14603" width="3.28515625" style="18" customWidth="1"/>
    <col min="14604" max="14604" width="28.85546875" style="18" customWidth="1"/>
    <col min="14605" max="14605" width="3.140625" style="18" customWidth="1"/>
    <col min="14606" max="14846" width="11.42578125" style="18"/>
    <col min="14847" max="14847" width="13.140625" style="18" customWidth="1"/>
    <col min="14848" max="14848" width="17.85546875" style="18" customWidth="1"/>
    <col min="14849" max="14849" width="3.140625" style="18" customWidth="1"/>
    <col min="14850" max="14850" width="28" style="18" bestFit="1" customWidth="1"/>
    <col min="14851" max="14851" width="3.28515625" style="18" bestFit="1" customWidth="1"/>
    <col min="14852" max="14852" width="33.42578125" style="18" customWidth="1"/>
    <col min="14853" max="14853" width="3.42578125" style="18" customWidth="1"/>
    <col min="14854" max="14854" width="6.28515625" style="18" customWidth="1"/>
    <col min="14855" max="14855" width="11.42578125" style="18"/>
    <col min="14856" max="14856" width="22.5703125" style="18" customWidth="1"/>
    <col min="14857" max="14857" width="3.140625" style="18" customWidth="1"/>
    <col min="14858" max="14858" width="24" style="18" customWidth="1"/>
    <col min="14859" max="14859" width="3.28515625" style="18" customWidth="1"/>
    <col min="14860" max="14860" width="28.85546875" style="18" customWidth="1"/>
    <col min="14861" max="14861" width="3.140625" style="18" customWidth="1"/>
    <col min="14862" max="15102" width="11.42578125" style="18"/>
    <col min="15103" max="15103" width="13.140625" style="18" customWidth="1"/>
    <col min="15104" max="15104" width="17.85546875" style="18" customWidth="1"/>
    <col min="15105" max="15105" width="3.140625" style="18" customWidth="1"/>
    <col min="15106" max="15106" width="28" style="18" bestFit="1" customWidth="1"/>
    <col min="15107" max="15107" width="3.28515625" style="18" bestFit="1" customWidth="1"/>
    <col min="15108" max="15108" width="33.42578125" style="18" customWidth="1"/>
    <col min="15109" max="15109" width="3.42578125" style="18" customWidth="1"/>
    <col min="15110" max="15110" width="6.28515625" style="18" customWidth="1"/>
    <col min="15111" max="15111" width="11.42578125" style="18"/>
    <col min="15112" max="15112" width="22.5703125" style="18" customWidth="1"/>
    <col min="15113" max="15113" width="3.140625" style="18" customWidth="1"/>
    <col min="15114" max="15114" width="24" style="18" customWidth="1"/>
    <col min="15115" max="15115" width="3.28515625" style="18" customWidth="1"/>
    <col min="15116" max="15116" width="28.85546875" style="18" customWidth="1"/>
    <col min="15117" max="15117" width="3.140625" style="18" customWidth="1"/>
    <col min="15118" max="15358" width="11.42578125" style="18"/>
    <col min="15359" max="15359" width="13.140625" style="18" customWidth="1"/>
    <col min="15360" max="15360" width="17.85546875" style="18" customWidth="1"/>
    <col min="15361" max="15361" width="3.140625" style="18" customWidth="1"/>
    <col min="15362" max="15362" width="28" style="18" bestFit="1" customWidth="1"/>
    <col min="15363" max="15363" width="3.28515625" style="18" bestFit="1" customWidth="1"/>
    <col min="15364" max="15364" width="33.42578125" style="18" customWidth="1"/>
    <col min="15365" max="15365" width="3.42578125" style="18" customWidth="1"/>
    <col min="15366" max="15366" width="6.28515625" style="18" customWidth="1"/>
    <col min="15367" max="15367" width="11.42578125" style="18"/>
    <col min="15368" max="15368" width="22.5703125" style="18" customWidth="1"/>
    <col min="15369" max="15369" width="3.140625" style="18" customWidth="1"/>
    <col min="15370" max="15370" width="24" style="18" customWidth="1"/>
    <col min="15371" max="15371" width="3.28515625" style="18" customWidth="1"/>
    <col min="15372" max="15372" width="28.85546875" style="18" customWidth="1"/>
    <col min="15373" max="15373" width="3.140625" style="18" customWidth="1"/>
    <col min="15374" max="15614" width="11.42578125" style="18"/>
    <col min="15615" max="15615" width="13.140625" style="18" customWidth="1"/>
    <col min="15616" max="15616" width="17.85546875" style="18" customWidth="1"/>
    <col min="15617" max="15617" width="3.140625" style="18" customWidth="1"/>
    <col min="15618" max="15618" width="28" style="18" bestFit="1" customWidth="1"/>
    <col min="15619" max="15619" width="3.28515625" style="18" bestFit="1" customWidth="1"/>
    <col min="15620" max="15620" width="33.42578125" style="18" customWidth="1"/>
    <col min="15621" max="15621" width="3.42578125" style="18" customWidth="1"/>
    <col min="15622" max="15622" width="6.28515625" style="18" customWidth="1"/>
    <col min="15623" max="15623" width="11.42578125" style="18"/>
    <col min="15624" max="15624" width="22.5703125" style="18" customWidth="1"/>
    <col min="15625" max="15625" width="3.140625" style="18" customWidth="1"/>
    <col min="15626" max="15626" width="24" style="18" customWidth="1"/>
    <col min="15627" max="15627" width="3.28515625" style="18" customWidth="1"/>
    <col min="15628" max="15628" width="28.85546875" style="18" customWidth="1"/>
    <col min="15629" max="15629" width="3.140625" style="18" customWidth="1"/>
    <col min="15630" max="15870" width="11.42578125" style="18"/>
    <col min="15871" max="15871" width="13.140625" style="18" customWidth="1"/>
    <col min="15872" max="15872" width="17.85546875" style="18" customWidth="1"/>
    <col min="15873" max="15873" width="3.140625" style="18" customWidth="1"/>
    <col min="15874" max="15874" width="28" style="18" bestFit="1" customWidth="1"/>
    <col min="15875" max="15875" width="3.28515625" style="18" bestFit="1" customWidth="1"/>
    <col min="15876" max="15876" width="33.42578125" style="18" customWidth="1"/>
    <col min="15877" max="15877" width="3.42578125" style="18" customWidth="1"/>
    <col min="15878" max="15878" width="6.28515625" style="18" customWidth="1"/>
    <col min="15879" max="15879" width="11.42578125" style="18"/>
    <col min="15880" max="15880" width="22.5703125" style="18" customWidth="1"/>
    <col min="15881" max="15881" width="3.140625" style="18" customWidth="1"/>
    <col min="15882" max="15882" width="24" style="18" customWidth="1"/>
    <col min="15883" max="15883" width="3.28515625" style="18" customWidth="1"/>
    <col min="15884" max="15884" width="28.85546875" style="18" customWidth="1"/>
    <col min="15885" max="15885" width="3.140625" style="18" customWidth="1"/>
    <col min="15886" max="16126" width="11.42578125" style="18"/>
    <col min="16127" max="16127" width="13.140625" style="18" customWidth="1"/>
    <col min="16128" max="16128" width="17.85546875" style="18" customWidth="1"/>
    <col min="16129" max="16129" width="3.140625" style="18" customWidth="1"/>
    <col min="16130" max="16130" width="28" style="18" bestFit="1" customWidth="1"/>
    <col min="16131" max="16131" width="3.28515625" style="18" bestFit="1" customWidth="1"/>
    <col min="16132" max="16132" width="33.42578125" style="18" customWidth="1"/>
    <col min="16133" max="16133" width="3.42578125" style="18" customWidth="1"/>
    <col min="16134" max="16134" width="6.28515625" style="18" customWidth="1"/>
    <col min="16135" max="16135" width="11.42578125" style="18"/>
    <col min="16136" max="16136" width="22.5703125" style="18" customWidth="1"/>
    <col min="16137" max="16137" width="3.140625" style="18" customWidth="1"/>
    <col min="16138" max="16138" width="24" style="18" customWidth="1"/>
    <col min="16139" max="16139" width="3.28515625" style="18" customWidth="1"/>
    <col min="16140" max="16140" width="28.85546875" style="18" customWidth="1"/>
    <col min="16141" max="16141" width="3.140625" style="18" customWidth="1"/>
    <col min="16142" max="16384" width="11.42578125" style="18"/>
  </cols>
  <sheetData>
    <row r="1" spans="1:23" ht="12.75">
      <c r="A1" s="17" t="s">
        <v>469</v>
      </c>
    </row>
    <row r="2" spans="1:23">
      <c r="B2" s="134" t="s">
        <v>470</v>
      </c>
      <c r="C2" s="134"/>
      <c r="D2" s="134"/>
      <c r="E2" s="134"/>
      <c r="G2" s="135" t="s">
        <v>471</v>
      </c>
      <c r="H2" s="135"/>
      <c r="I2" s="135"/>
      <c r="J2" s="135"/>
      <c r="K2" s="135"/>
      <c r="L2" s="135"/>
      <c r="M2" s="135"/>
    </row>
    <row r="3" spans="1:23" ht="68.25" customHeight="1">
      <c r="B3" s="20" t="s">
        <v>472</v>
      </c>
      <c r="C3" s="37" t="s">
        <v>473</v>
      </c>
      <c r="D3" s="37" t="s">
        <v>474</v>
      </c>
      <c r="E3" s="37" t="s">
        <v>475</v>
      </c>
      <c r="G3" s="21" t="s">
        <v>472</v>
      </c>
      <c r="H3" s="133" t="s">
        <v>476</v>
      </c>
      <c r="I3" s="133"/>
      <c r="J3" s="133" t="s">
        <v>474</v>
      </c>
      <c r="K3" s="133"/>
      <c r="L3" s="133" t="s">
        <v>475</v>
      </c>
      <c r="M3" s="133"/>
    </row>
    <row r="4" spans="1:23" ht="12.75">
      <c r="A4" s="23" t="s">
        <v>477</v>
      </c>
      <c r="B4" s="24" t="s">
        <v>478</v>
      </c>
      <c r="C4" s="38" t="s">
        <v>479</v>
      </c>
      <c r="D4" s="38" t="s">
        <v>480</v>
      </c>
      <c r="E4" s="38" t="s">
        <v>481</v>
      </c>
      <c r="G4" s="21" t="s">
        <v>478</v>
      </c>
      <c r="H4" s="133" t="s">
        <v>479</v>
      </c>
      <c r="I4" s="133"/>
      <c r="J4" s="133" t="s">
        <v>480</v>
      </c>
      <c r="K4" s="133"/>
      <c r="L4" s="133" t="s">
        <v>481</v>
      </c>
      <c r="M4" s="133"/>
    </row>
    <row r="5" spans="1:23" s="25" customFormat="1">
      <c r="C5" s="26"/>
      <c r="D5" s="26"/>
      <c r="E5" s="26"/>
      <c r="F5" s="29"/>
      <c r="G5" s="29" t="s">
        <v>482</v>
      </c>
      <c r="H5" s="30" t="s">
        <v>483</v>
      </c>
      <c r="I5" s="27">
        <v>8</v>
      </c>
      <c r="J5" s="30" t="s">
        <v>484</v>
      </c>
      <c r="K5" s="28">
        <v>10</v>
      </c>
      <c r="L5" s="30" t="s">
        <v>485</v>
      </c>
      <c r="M5" s="27">
        <v>24</v>
      </c>
      <c r="N5" s="29"/>
      <c r="O5" s="29"/>
      <c r="P5" s="29"/>
      <c r="Q5" s="29"/>
      <c r="R5" s="29"/>
      <c r="S5" s="29"/>
      <c r="T5" s="29"/>
      <c r="U5" s="29"/>
      <c r="V5" s="29"/>
      <c r="W5" s="29"/>
    </row>
    <row r="6" spans="1:23">
      <c r="A6" s="18" t="s">
        <v>486</v>
      </c>
      <c r="D6" s="31"/>
      <c r="E6" s="31"/>
      <c r="F6" s="32"/>
      <c r="G6" s="32"/>
      <c r="I6" s="27"/>
      <c r="J6" s="33"/>
      <c r="K6" s="28"/>
      <c r="L6" s="33"/>
      <c r="M6" s="27"/>
      <c r="N6" s="32"/>
      <c r="O6" s="32"/>
      <c r="P6" s="32"/>
      <c r="Q6" s="32"/>
      <c r="R6" s="32"/>
      <c r="S6" s="32"/>
      <c r="T6" s="32"/>
      <c r="U6" s="32"/>
      <c r="V6" s="32"/>
      <c r="W6" s="32"/>
    </row>
    <row r="7" spans="1:23">
      <c r="A7" s="18" t="s">
        <v>487</v>
      </c>
      <c r="D7" s="31"/>
      <c r="E7" s="31"/>
      <c r="F7" s="32"/>
      <c r="G7" s="32"/>
      <c r="I7" s="27"/>
      <c r="J7" s="33"/>
      <c r="K7" s="28"/>
      <c r="L7" s="33"/>
      <c r="M7" s="27"/>
      <c r="N7" s="32"/>
      <c r="O7" s="32"/>
      <c r="P7" s="32"/>
      <c r="Q7" s="32"/>
      <c r="R7" s="32"/>
      <c r="S7" s="32"/>
      <c r="T7" s="32"/>
      <c r="U7" s="32"/>
      <c r="V7" s="32"/>
      <c r="W7" s="32"/>
    </row>
    <row r="8" spans="1:23">
      <c r="A8" s="32" t="s">
        <v>488</v>
      </c>
      <c r="C8" s="34"/>
      <c r="D8" s="34"/>
      <c r="E8" s="34"/>
      <c r="F8" s="32"/>
      <c r="G8" s="32"/>
      <c r="I8" s="27"/>
      <c r="J8" s="33"/>
      <c r="K8" s="28"/>
      <c r="L8" s="33"/>
      <c r="M8" s="27"/>
      <c r="N8" s="32"/>
      <c r="O8" s="32"/>
      <c r="P8" s="32"/>
      <c r="Q8" s="32"/>
      <c r="R8" s="32"/>
      <c r="S8" s="32"/>
      <c r="T8" s="32"/>
      <c r="U8" s="32"/>
      <c r="V8" s="32"/>
      <c r="W8" s="32"/>
    </row>
    <row r="9" spans="1:23" ht="12.75">
      <c r="C9" s="35" t="s">
        <v>44</v>
      </c>
      <c r="D9" s="35" t="s">
        <v>489</v>
      </c>
      <c r="E9" s="35" t="s">
        <v>489</v>
      </c>
      <c r="I9" s="27"/>
      <c r="J9" s="33"/>
      <c r="K9" s="28"/>
      <c r="L9" s="33"/>
      <c r="M9" s="27"/>
    </row>
    <row r="10" spans="1:23" ht="12.75">
      <c r="C10" s="35" t="s">
        <v>52</v>
      </c>
      <c r="D10" s="35" t="s">
        <v>490</v>
      </c>
      <c r="E10" s="35" t="s">
        <v>490</v>
      </c>
      <c r="I10" s="27"/>
      <c r="J10" s="33"/>
      <c r="K10" s="28"/>
      <c r="L10" s="33"/>
      <c r="M10" s="27"/>
    </row>
    <row r="11" spans="1:23" ht="12.75">
      <c r="C11" s="35" t="s">
        <v>53</v>
      </c>
      <c r="D11" s="35" t="s">
        <v>491</v>
      </c>
      <c r="E11" s="35" t="s">
        <v>491</v>
      </c>
      <c r="I11" s="27"/>
      <c r="J11" s="33"/>
      <c r="K11" s="28"/>
      <c r="L11" s="33"/>
      <c r="M11" s="27"/>
    </row>
    <row r="12" spans="1:23" ht="12.75">
      <c r="C12" s="35" t="s">
        <v>55</v>
      </c>
      <c r="D12" s="35" t="s">
        <v>492</v>
      </c>
      <c r="E12" s="35" t="s">
        <v>492</v>
      </c>
      <c r="J12" s="33"/>
      <c r="L12" s="33"/>
    </row>
    <row r="13" spans="1:23" ht="12.75">
      <c r="C13" s="35" t="s">
        <v>57</v>
      </c>
      <c r="D13" s="35" t="s">
        <v>493</v>
      </c>
      <c r="E13" s="35" t="s">
        <v>493</v>
      </c>
      <c r="J13" s="33"/>
      <c r="L13" s="33"/>
    </row>
    <row r="14" spans="1:23" ht="12.75">
      <c r="C14" s="35" t="s">
        <v>59</v>
      </c>
      <c r="D14" s="35" t="s">
        <v>494</v>
      </c>
      <c r="E14" s="35" t="s">
        <v>494</v>
      </c>
      <c r="J14" s="33"/>
      <c r="L14" s="33"/>
    </row>
    <row r="15" spans="1:23" ht="12.75">
      <c r="C15" s="35" t="s">
        <v>61</v>
      </c>
      <c r="D15" s="35" t="s">
        <v>495</v>
      </c>
      <c r="E15" s="35" t="s">
        <v>495</v>
      </c>
      <c r="J15" s="33"/>
      <c r="L15" s="33"/>
    </row>
    <row r="16" spans="1:23" ht="12.75">
      <c r="C16" s="35" t="s">
        <v>63</v>
      </c>
      <c r="D16" s="35" t="s">
        <v>496</v>
      </c>
      <c r="E16" s="35" t="s">
        <v>496</v>
      </c>
      <c r="J16" s="33"/>
      <c r="L16" s="33"/>
    </row>
    <row r="17" spans="3:12" ht="12.75">
      <c r="C17" s="35" t="s">
        <v>65</v>
      </c>
      <c r="D17" s="35" t="s">
        <v>497</v>
      </c>
      <c r="E17" s="35" t="s">
        <v>497</v>
      </c>
      <c r="J17" s="33"/>
      <c r="L17" s="33"/>
    </row>
    <row r="18" spans="3:12" ht="12.75">
      <c r="C18" s="35" t="s">
        <v>70</v>
      </c>
      <c r="D18" s="35" t="s">
        <v>498</v>
      </c>
      <c r="E18" s="35" t="s">
        <v>498</v>
      </c>
      <c r="J18" s="33"/>
      <c r="L18" s="33"/>
    </row>
    <row r="19" spans="3:12" ht="12.75">
      <c r="C19" s="35" t="s">
        <v>73</v>
      </c>
      <c r="D19" s="35" t="s">
        <v>499</v>
      </c>
      <c r="E19" s="35" t="s">
        <v>499</v>
      </c>
      <c r="L19" s="33"/>
    </row>
    <row r="20" spans="3:12" ht="12.75">
      <c r="C20" s="36" t="s">
        <v>81</v>
      </c>
      <c r="D20" s="35" t="s">
        <v>500</v>
      </c>
      <c r="E20" s="35" t="s">
        <v>500</v>
      </c>
      <c r="L20" s="33"/>
    </row>
    <row r="21" spans="3:12" ht="12.75">
      <c r="C21" s="35" t="s">
        <v>85</v>
      </c>
      <c r="D21" s="35" t="s">
        <v>501</v>
      </c>
      <c r="E21" s="35" t="s">
        <v>501</v>
      </c>
      <c r="L21" s="33"/>
    </row>
    <row r="22" spans="3:12" ht="12.75">
      <c r="C22" s="35" t="s">
        <v>87</v>
      </c>
      <c r="D22" s="35" t="s">
        <v>502</v>
      </c>
      <c r="E22" s="35" t="s">
        <v>502</v>
      </c>
      <c r="L22" s="33"/>
    </row>
    <row r="23" spans="3:12" ht="12.75">
      <c r="C23" s="35" t="s">
        <v>89</v>
      </c>
      <c r="D23" s="35" t="s">
        <v>503</v>
      </c>
      <c r="E23" s="35" t="s">
        <v>503</v>
      </c>
      <c r="L23" s="33"/>
    </row>
    <row r="24" spans="3:12" ht="12.75">
      <c r="C24" s="35" t="s">
        <v>92</v>
      </c>
      <c r="D24" s="35" t="s">
        <v>504</v>
      </c>
      <c r="E24" s="35" t="s">
        <v>504</v>
      </c>
      <c r="L24" s="33"/>
    </row>
    <row r="25" spans="3:12" ht="12.75">
      <c r="C25" s="35" t="s">
        <v>97</v>
      </c>
      <c r="D25" s="35" t="s">
        <v>505</v>
      </c>
      <c r="E25" s="35" t="s">
        <v>505</v>
      </c>
      <c r="L25" s="33"/>
    </row>
    <row r="26" spans="3:12" ht="12.75">
      <c r="C26" s="36" t="s">
        <v>107</v>
      </c>
      <c r="D26" s="35" t="s">
        <v>506</v>
      </c>
      <c r="E26" s="35" t="s">
        <v>506</v>
      </c>
      <c r="L26" s="33"/>
    </row>
    <row r="27" spans="3:12" ht="12.75">
      <c r="C27" s="36" t="s">
        <v>110</v>
      </c>
      <c r="D27" s="35" t="s">
        <v>507</v>
      </c>
      <c r="E27" s="35" t="s">
        <v>507</v>
      </c>
      <c r="L27" s="33"/>
    </row>
    <row r="28" spans="3:12" ht="12.75">
      <c r="C28" s="36" t="s">
        <v>112</v>
      </c>
      <c r="D28" s="35" t="s">
        <v>508</v>
      </c>
      <c r="E28" s="35" t="s">
        <v>508</v>
      </c>
      <c r="L28" s="33"/>
    </row>
    <row r="29" spans="3:12" ht="12.75">
      <c r="C29" s="35" t="s">
        <v>432</v>
      </c>
      <c r="D29" s="35" t="s">
        <v>509</v>
      </c>
      <c r="E29" s="35" t="s">
        <v>509</v>
      </c>
      <c r="L29" s="33"/>
    </row>
    <row r="30" spans="3:12" ht="12.75">
      <c r="C30" s="35" t="s">
        <v>434</v>
      </c>
      <c r="D30" s="35" t="s">
        <v>510</v>
      </c>
      <c r="E30" s="35" t="s">
        <v>510</v>
      </c>
      <c r="L30" s="33"/>
    </row>
    <row r="31" spans="3:12">
      <c r="L31" s="33"/>
    </row>
    <row r="32" spans="3:12">
      <c r="L32" s="33"/>
    </row>
    <row r="33" spans="12:12">
      <c r="L33" s="33"/>
    </row>
  </sheetData>
  <mergeCells count="8">
    <mergeCell ref="H4:I4"/>
    <mergeCell ref="J4:K4"/>
    <mergeCell ref="L4:M4"/>
    <mergeCell ref="B2:E2"/>
    <mergeCell ref="G2:M2"/>
    <mergeCell ref="H3:I3"/>
    <mergeCell ref="J3:K3"/>
    <mergeCell ref="L3:M3"/>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dimension ref="A1:Z44"/>
  <sheetViews>
    <sheetView topLeftCell="A2" workbookViewId="0">
      <pane ySplit="2100" topLeftCell="A10" activePane="bottomLeft"/>
      <selection activeCell="G4" sqref="G4:H4"/>
      <selection pane="bottomLeft" activeCell="E34" sqref="E34"/>
    </sheetView>
  </sheetViews>
  <sheetFormatPr baseColWidth="10" defaultRowHeight="12"/>
  <cols>
    <col min="1" max="1" width="11.42578125" style="18"/>
    <col min="2" max="2" width="13.140625" style="18" customWidth="1"/>
    <col min="3" max="3" width="17.85546875" style="19" customWidth="1"/>
    <col min="4" max="4" width="3.140625" style="19" customWidth="1"/>
    <col min="5" max="5" width="28" style="19" bestFit="1" customWidth="1"/>
    <col min="6" max="6" width="3.28515625" style="19" bestFit="1" customWidth="1"/>
    <col min="7" max="7" width="40.42578125" style="19" customWidth="1"/>
    <col min="8" max="8" width="3.42578125" style="19" customWidth="1"/>
    <col min="9" max="9" width="6.28515625" style="18" customWidth="1"/>
    <col min="10" max="10" width="11.42578125" style="18"/>
    <col min="11" max="11" width="22.5703125" style="18" customWidth="1"/>
    <col min="12" max="12" width="3.140625" style="18" customWidth="1"/>
    <col min="13" max="13" width="24" style="18" customWidth="1"/>
    <col min="14" max="14" width="3.28515625" style="18" customWidth="1"/>
    <col min="15" max="15" width="28.85546875" style="18" customWidth="1"/>
    <col min="16" max="16" width="3.140625" style="18" customWidth="1"/>
    <col min="17" max="257" width="11.42578125" style="18"/>
    <col min="258" max="258" width="13.140625" style="18" customWidth="1"/>
    <col min="259" max="259" width="17.85546875" style="18" customWidth="1"/>
    <col min="260" max="260" width="3.140625" style="18" customWidth="1"/>
    <col min="261" max="261" width="28" style="18" bestFit="1" customWidth="1"/>
    <col min="262" max="262" width="3.28515625" style="18" bestFit="1" customWidth="1"/>
    <col min="263" max="263" width="40.42578125" style="18" customWidth="1"/>
    <col min="264" max="264" width="3.42578125" style="18" customWidth="1"/>
    <col min="265" max="265" width="6.28515625" style="18" customWidth="1"/>
    <col min="266" max="266" width="11.42578125" style="18"/>
    <col min="267" max="267" width="22.5703125" style="18" customWidth="1"/>
    <col min="268" max="268" width="3.140625" style="18" customWidth="1"/>
    <col min="269" max="269" width="24" style="18" customWidth="1"/>
    <col min="270" max="270" width="3.28515625" style="18" customWidth="1"/>
    <col min="271" max="271" width="28.85546875" style="18" customWidth="1"/>
    <col min="272" max="272" width="3.140625" style="18" customWidth="1"/>
    <col min="273" max="513" width="11.42578125" style="18"/>
    <col min="514" max="514" width="13.140625" style="18" customWidth="1"/>
    <col min="515" max="515" width="17.85546875" style="18" customWidth="1"/>
    <col min="516" max="516" width="3.140625" style="18" customWidth="1"/>
    <col min="517" max="517" width="28" style="18" bestFit="1" customWidth="1"/>
    <col min="518" max="518" width="3.28515625" style="18" bestFit="1" customWidth="1"/>
    <col min="519" max="519" width="40.42578125" style="18" customWidth="1"/>
    <col min="520" max="520" width="3.42578125" style="18" customWidth="1"/>
    <col min="521" max="521" width="6.28515625" style="18" customWidth="1"/>
    <col min="522" max="522" width="11.42578125" style="18"/>
    <col min="523" max="523" width="22.5703125" style="18" customWidth="1"/>
    <col min="524" max="524" width="3.140625" style="18" customWidth="1"/>
    <col min="525" max="525" width="24" style="18" customWidth="1"/>
    <col min="526" max="526" width="3.28515625" style="18" customWidth="1"/>
    <col min="527" max="527" width="28.85546875" style="18" customWidth="1"/>
    <col min="528" max="528" width="3.140625" style="18" customWidth="1"/>
    <col min="529" max="769" width="11.42578125" style="18"/>
    <col min="770" max="770" width="13.140625" style="18" customWidth="1"/>
    <col min="771" max="771" width="17.85546875" style="18" customWidth="1"/>
    <col min="772" max="772" width="3.140625" style="18" customWidth="1"/>
    <col min="773" max="773" width="28" style="18" bestFit="1" customWidth="1"/>
    <col min="774" max="774" width="3.28515625" style="18" bestFit="1" customWidth="1"/>
    <col min="775" max="775" width="40.42578125" style="18" customWidth="1"/>
    <col min="776" max="776" width="3.42578125" style="18" customWidth="1"/>
    <col min="777" max="777" width="6.28515625" style="18" customWidth="1"/>
    <col min="778" max="778" width="11.42578125" style="18"/>
    <col min="779" max="779" width="22.5703125" style="18" customWidth="1"/>
    <col min="780" max="780" width="3.140625" style="18" customWidth="1"/>
    <col min="781" max="781" width="24" style="18" customWidth="1"/>
    <col min="782" max="782" width="3.28515625" style="18" customWidth="1"/>
    <col min="783" max="783" width="28.85546875" style="18" customWidth="1"/>
    <col min="784" max="784" width="3.140625" style="18" customWidth="1"/>
    <col min="785" max="1025" width="11.42578125" style="18"/>
    <col min="1026" max="1026" width="13.140625" style="18" customWidth="1"/>
    <col min="1027" max="1027" width="17.85546875" style="18" customWidth="1"/>
    <col min="1028" max="1028" width="3.140625" style="18" customWidth="1"/>
    <col min="1029" max="1029" width="28" style="18" bestFit="1" customWidth="1"/>
    <col min="1030" max="1030" width="3.28515625" style="18" bestFit="1" customWidth="1"/>
    <col min="1031" max="1031" width="40.42578125" style="18" customWidth="1"/>
    <col min="1032" max="1032" width="3.42578125" style="18" customWidth="1"/>
    <col min="1033" max="1033" width="6.28515625" style="18" customWidth="1"/>
    <col min="1034" max="1034" width="11.42578125" style="18"/>
    <col min="1035" max="1035" width="22.5703125" style="18" customWidth="1"/>
    <col min="1036" max="1036" width="3.140625" style="18" customWidth="1"/>
    <col min="1037" max="1037" width="24" style="18" customWidth="1"/>
    <col min="1038" max="1038" width="3.28515625" style="18" customWidth="1"/>
    <col min="1039" max="1039" width="28.85546875" style="18" customWidth="1"/>
    <col min="1040" max="1040" width="3.140625" style="18" customWidth="1"/>
    <col min="1041" max="1281" width="11.42578125" style="18"/>
    <col min="1282" max="1282" width="13.140625" style="18" customWidth="1"/>
    <col min="1283" max="1283" width="17.85546875" style="18" customWidth="1"/>
    <col min="1284" max="1284" width="3.140625" style="18" customWidth="1"/>
    <col min="1285" max="1285" width="28" style="18" bestFit="1" customWidth="1"/>
    <col min="1286" max="1286" width="3.28515625" style="18" bestFit="1" customWidth="1"/>
    <col min="1287" max="1287" width="40.42578125" style="18" customWidth="1"/>
    <col min="1288" max="1288" width="3.42578125" style="18" customWidth="1"/>
    <col min="1289" max="1289" width="6.28515625" style="18" customWidth="1"/>
    <col min="1290" max="1290" width="11.42578125" style="18"/>
    <col min="1291" max="1291" width="22.5703125" style="18" customWidth="1"/>
    <col min="1292" max="1292" width="3.140625" style="18" customWidth="1"/>
    <col min="1293" max="1293" width="24" style="18" customWidth="1"/>
    <col min="1294" max="1294" width="3.28515625" style="18" customWidth="1"/>
    <col min="1295" max="1295" width="28.85546875" style="18" customWidth="1"/>
    <col min="1296" max="1296" width="3.140625" style="18" customWidth="1"/>
    <col min="1297" max="1537" width="11.42578125" style="18"/>
    <col min="1538" max="1538" width="13.140625" style="18" customWidth="1"/>
    <col min="1539" max="1539" width="17.85546875" style="18" customWidth="1"/>
    <col min="1540" max="1540" width="3.140625" style="18" customWidth="1"/>
    <col min="1541" max="1541" width="28" style="18" bestFit="1" customWidth="1"/>
    <col min="1542" max="1542" width="3.28515625" style="18" bestFit="1" customWidth="1"/>
    <col min="1543" max="1543" width="40.42578125" style="18" customWidth="1"/>
    <col min="1544" max="1544" width="3.42578125" style="18" customWidth="1"/>
    <col min="1545" max="1545" width="6.28515625" style="18" customWidth="1"/>
    <col min="1546" max="1546" width="11.42578125" style="18"/>
    <col min="1547" max="1547" width="22.5703125" style="18" customWidth="1"/>
    <col min="1548" max="1548" width="3.140625" style="18" customWidth="1"/>
    <col min="1549" max="1549" width="24" style="18" customWidth="1"/>
    <col min="1550" max="1550" width="3.28515625" style="18" customWidth="1"/>
    <col min="1551" max="1551" width="28.85546875" style="18" customWidth="1"/>
    <col min="1552" max="1552" width="3.140625" style="18" customWidth="1"/>
    <col min="1553" max="1793" width="11.42578125" style="18"/>
    <col min="1794" max="1794" width="13.140625" style="18" customWidth="1"/>
    <col min="1795" max="1795" width="17.85546875" style="18" customWidth="1"/>
    <col min="1796" max="1796" width="3.140625" style="18" customWidth="1"/>
    <col min="1797" max="1797" width="28" style="18" bestFit="1" customWidth="1"/>
    <col min="1798" max="1798" width="3.28515625" style="18" bestFit="1" customWidth="1"/>
    <col min="1799" max="1799" width="40.42578125" style="18" customWidth="1"/>
    <col min="1800" max="1800" width="3.42578125" style="18" customWidth="1"/>
    <col min="1801" max="1801" width="6.28515625" style="18" customWidth="1"/>
    <col min="1802" max="1802" width="11.42578125" style="18"/>
    <col min="1803" max="1803" width="22.5703125" style="18" customWidth="1"/>
    <col min="1804" max="1804" width="3.140625" style="18" customWidth="1"/>
    <col min="1805" max="1805" width="24" style="18" customWidth="1"/>
    <col min="1806" max="1806" width="3.28515625" style="18" customWidth="1"/>
    <col min="1807" max="1807" width="28.85546875" style="18" customWidth="1"/>
    <col min="1808" max="1808" width="3.140625" style="18" customWidth="1"/>
    <col min="1809" max="2049" width="11.42578125" style="18"/>
    <col min="2050" max="2050" width="13.140625" style="18" customWidth="1"/>
    <col min="2051" max="2051" width="17.85546875" style="18" customWidth="1"/>
    <col min="2052" max="2052" width="3.140625" style="18" customWidth="1"/>
    <col min="2053" max="2053" width="28" style="18" bestFit="1" customWidth="1"/>
    <col min="2054" max="2054" width="3.28515625" style="18" bestFit="1" customWidth="1"/>
    <col min="2055" max="2055" width="40.42578125" style="18" customWidth="1"/>
    <col min="2056" max="2056" width="3.42578125" style="18" customWidth="1"/>
    <col min="2057" max="2057" width="6.28515625" style="18" customWidth="1"/>
    <col min="2058" max="2058" width="11.42578125" style="18"/>
    <col min="2059" max="2059" width="22.5703125" style="18" customWidth="1"/>
    <col min="2060" max="2060" width="3.140625" style="18" customWidth="1"/>
    <col min="2061" max="2061" width="24" style="18" customWidth="1"/>
    <col min="2062" max="2062" width="3.28515625" style="18" customWidth="1"/>
    <col min="2063" max="2063" width="28.85546875" style="18" customWidth="1"/>
    <col min="2064" max="2064" width="3.140625" style="18" customWidth="1"/>
    <col min="2065" max="2305" width="11.42578125" style="18"/>
    <col min="2306" max="2306" width="13.140625" style="18" customWidth="1"/>
    <col min="2307" max="2307" width="17.85546875" style="18" customWidth="1"/>
    <col min="2308" max="2308" width="3.140625" style="18" customWidth="1"/>
    <col min="2309" max="2309" width="28" style="18" bestFit="1" customWidth="1"/>
    <col min="2310" max="2310" width="3.28515625" style="18" bestFit="1" customWidth="1"/>
    <col min="2311" max="2311" width="40.42578125" style="18" customWidth="1"/>
    <col min="2312" max="2312" width="3.42578125" style="18" customWidth="1"/>
    <col min="2313" max="2313" width="6.28515625" style="18" customWidth="1"/>
    <col min="2314" max="2314" width="11.42578125" style="18"/>
    <col min="2315" max="2315" width="22.5703125" style="18" customWidth="1"/>
    <col min="2316" max="2316" width="3.140625" style="18" customWidth="1"/>
    <col min="2317" max="2317" width="24" style="18" customWidth="1"/>
    <col min="2318" max="2318" width="3.28515625" style="18" customWidth="1"/>
    <col min="2319" max="2319" width="28.85546875" style="18" customWidth="1"/>
    <col min="2320" max="2320" width="3.140625" style="18" customWidth="1"/>
    <col min="2321" max="2561" width="11.42578125" style="18"/>
    <col min="2562" max="2562" width="13.140625" style="18" customWidth="1"/>
    <col min="2563" max="2563" width="17.85546875" style="18" customWidth="1"/>
    <col min="2564" max="2564" width="3.140625" style="18" customWidth="1"/>
    <col min="2565" max="2565" width="28" style="18" bestFit="1" customWidth="1"/>
    <col min="2566" max="2566" width="3.28515625" style="18" bestFit="1" customWidth="1"/>
    <col min="2567" max="2567" width="40.42578125" style="18" customWidth="1"/>
    <col min="2568" max="2568" width="3.42578125" style="18" customWidth="1"/>
    <col min="2569" max="2569" width="6.28515625" style="18" customWidth="1"/>
    <col min="2570" max="2570" width="11.42578125" style="18"/>
    <col min="2571" max="2571" width="22.5703125" style="18" customWidth="1"/>
    <col min="2572" max="2572" width="3.140625" style="18" customWidth="1"/>
    <col min="2573" max="2573" width="24" style="18" customWidth="1"/>
    <col min="2574" max="2574" width="3.28515625" style="18" customWidth="1"/>
    <col min="2575" max="2575" width="28.85546875" style="18" customWidth="1"/>
    <col min="2576" max="2576" width="3.140625" style="18" customWidth="1"/>
    <col min="2577" max="2817" width="11.42578125" style="18"/>
    <col min="2818" max="2818" width="13.140625" style="18" customWidth="1"/>
    <col min="2819" max="2819" width="17.85546875" style="18" customWidth="1"/>
    <col min="2820" max="2820" width="3.140625" style="18" customWidth="1"/>
    <col min="2821" max="2821" width="28" style="18" bestFit="1" customWidth="1"/>
    <col min="2822" max="2822" width="3.28515625" style="18" bestFit="1" customWidth="1"/>
    <col min="2823" max="2823" width="40.42578125" style="18" customWidth="1"/>
    <col min="2824" max="2824" width="3.42578125" style="18" customWidth="1"/>
    <col min="2825" max="2825" width="6.28515625" style="18" customWidth="1"/>
    <col min="2826" max="2826" width="11.42578125" style="18"/>
    <col min="2827" max="2827" width="22.5703125" style="18" customWidth="1"/>
    <col min="2828" max="2828" width="3.140625" style="18" customWidth="1"/>
    <col min="2829" max="2829" width="24" style="18" customWidth="1"/>
    <col min="2830" max="2830" width="3.28515625" style="18" customWidth="1"/>
    <col min="2831" max="2831" width="28.85546875" style="18" customWidth="1"/>
    <col min="2832" max="2832" width="3.140625" style="18" customWidth="1"/>
    <col min="2833" max="3073" width="11.42578125" style="18"/>
    <col min="3074" max="3074" width="13.140625" style="18" customWidth="1"/>
    <col min="3075" max="3075" width="17.85546875" style="18" customWidth="1"/>
    <col min="3076" max="3076" width="3.140625" style="18" customWidth="1"/>
    <col min="3077" max="3077" width="28" style="18" bestFit="1" customWidth="1"/>
    <col min="3078" max="3078" width="3.28515625" style="18" bestFit="1" customWidth="1"/>
    <col min="3079" max="3079" width="40.42578125" style="18" customWidth="1"/>
    <col min="3080" max="3080" width="3.42578125" style="18" customWidth="1"/>
    <col min="3081" max="3081" width="6.28515625" style="18" customWidth="1"/>
    <col min="3082" max="3082" width="11.42578125" style="18"/>
    <col min="3083" max="3083" width="22.5703125" style="18" customWidth="1"/>
    <col min="3084" max="3084" width="3.140625" style="18" customWidth="1"/>
    <col min="3085" max="3085" width="24" style="18" customWidth="1"/>
    <col min="3086" max="3086" width="3.28515625" style="18" customWidth="1"/>
    <col min="3087" max="3087" width="28.85546875" style="18" customWidth="1"/>
    <col min="3088" max="3088" width="3.140625" style="18" customWidth="1"/>
    <col min="3089" max="3329" width="11.42578125" style="18"/>
    <col min="3330" max="3330" width="13.140625" style="18" customWidth="1"/>
    <col min="3331" max="3331" width="17.85546875" style="18" customWidth="1"/>
    <col min="3332" max="3332" width="3.140625" style="18" customWidth="1"/>
    <col min="3333" max="3333" width="28" style="18" bestFit="1" customWidth="1"/>
    <col min="3334" max="3334" width="3.28515625" style="18" bestFit="1" customWidth="1"/>
    <col min="3335" max="3335" width="40.42578125" style="18" customWidth="1"/>
    <col min="3336" max="3336" width="3.42578125" style="18" customWidth="1"/>
    <col min="3337" max="3337" width="6.28515625" style="18" customWidth="1"/>
    <col min="3338" max="3338" width="11.42578125" style="18"/>
    <col min="3339" max="3339" width="22.5703125" style="18" customWidth="1"/>
    <col min="3340" max="3340" width="3.140625" style="18" customWidth="1"/>
    <col min="3341" max="3341" width="24" style="18" customWidth="1"/>
    <col min="3342" max="3342" width="3.28515625" style="18" customWidth="1"/>
    <col min="3343" max="3343" width="28.85546875" style="18" customWidth="1"/>
    <col min="3344" max="3344" width="3.140625" style="18" customWidth="1"/>
    <col min="3345" max="3585" width="11.42578125" style="18"/>
    <col min="3586" max="3586" width="13.140625" style="18" customWidth="1"/>
    <col min="3587" max="3587" width="17.85546875" style="18" customWidth="1"/>
    <col min="3588" max="3588" width="3.140625" style="18" customWidth="1"/>
    <col min="3589" max="3589" width="28" style="18" bestFit="1" customWidth="1"/>
    <col min="3590" max="3590" width="3.28515625" style="18" bestFit="1" customWidth="1"/>
    <col min="3591" max="3591" width="40.42578125" style="18" customWidth="1"/>
    <col min="3592" max="3592" width="3.42578125" style="18" customWidth="1"/>
    <col min="3593" max="3593" width="6.28515625" style="18" customWidth="1"/>
    <col min="3594" max="3594" width="11.42578125" style="18"/>
    <col min="3595" max="3595" width="22.5703125" style="18" customWidth="1"/>
    <col min="3596" max="3596" width="3.140625" style="18" customWidth="1"/>
    <col min="3597" max="3597" width="24" style="18" customWidth="1"/>
    <col min="3598" max="3598" width="3.28515625" style="18" customWidth="1"/>
    <col min="3599" max="3599" width="28.85546875" style="18" customWidth="1"/>
    <col min="3600" max="3600" width="3.140625" style="18" customWidth="1"/>
    <col min="3601" max="3841" width="11.42578125" style="18"/>
    <col min="3842" max="3842" width="13.140625" style="18" customWidth="1"/>
    <col min="3843" max="3843" width="17.85546875" style="18" customWidth="1"/>
    <col min="3844" max="3844" width="3.140625" style="18" customWidth="1"/>
    <col min="3845" max="3845" width="28" style="18" bestFit="1" customWidth="1"/>
    <col min="3846" max="3846" width="3.28515625" style="18" bestFit="1" customWidth="1"/>
    <col min="3847" max="3847" width="40.42578125" style="18" customWidth="1"/>
    <col min="3848" max="3848" width="3.42578125" style="18" customWidth="1"/>
    <col min="3849" max="3849" width="6.28515625" style="18" customWidth="1"/>
    <col min="3850" max="3850" width="11.42578125" style="18"/>
    <col min="3851" max="3851" width="22.5703125" style="18" customWidth="1"/>
    <col min="3852" max="3852" width="3.140625" style="18" customWidth="1"/>
    <col min="3853" max="3853" width="24" style="18" customWidth="1"/>
    <col min="3854" max="3854" width="3.28515625" style="18" customWidth="1"/>
    <col min="3855" max="3855" width="28.85546875" style="18" customWidth="1"/>
    <col min="3856" max="3856" width="3.140625" style="18" customWidth="1"/>
    <col min="3857" max="4097" width="11.42578125" style="18"/>
    <col min="4098" max="4098" width="13.140625" style="18" customWidth="1"/>
    <col min="4099" max="4099" width="17.85546875" style="18" customWidth="1"/>
    <col min="4100" max="4100" width="3.140625" style="18" customWidth="1"/>
    <col min="4101" max="4101" width="28" style="18" bestFit="1" customWidth="1"/>
    <col min="4102" max="4102" width="3.28515625" style="18" bestFit="1" customWidth="1"/>
    <col min="4103" max="4103" width="40.42578125" style="18" customWidth="1"/>
    <col min="4104" max="4104" width="3.42578125" style="18" customWidth="1"/>
    <col min="4105" max="4105" width="6.28515625" style="18" customWidth="1"/>
    <col min="4106" max="4106" width="11.42578125" style="18"/>
    <col min="4107" max="4107" width="22.5703125" style="18" customWidth="1"/>
    <col min="4108" max="4108" width="3.140625" style="18" customWidth="1"/>
    <col min="4109" max="4109" width="24" style="18" customWidth="1"/>
    <col min="4110" max="4110" width="3.28515625" style="18" customWidth="1"/>
    <col min="4111" max="4111" width="28.85546875" style="18" customWidth="1"/>
    <col min="4112" max="4112" width="3.140625" style="18" customWidth="1"/>
    <col min="4113" max="4353" width="11.42578125" style="18"/>
    <col min="4354" max="4354" width="13.140625" style="18" customWidth="1"/>
    <col min="4355" max="4355" width="17.85546875" style="18" customWidth="1"/>
    <col min="4356" max="4356" width="3.140625" style="18" customWidth="1"/>
    <col min="4357" max="4357" width="28" style="18" bestFit="1" customWidth="1"/>
    <col min="4358" max="4358" width="3.28515625" style="18" bestFit="1" customWidth="1"/>
    <col min="4359" max="4359" width="40.42578125" style="18" customWidth="1"/>
    <col min="4360" max="4360" width="3.42578125" style="18" customWidth="1"/>
    <col min="4361" max="4361" width="6.28515625" style="18" customWidth="1"/>
    <col min="4362" max="4362" width="11.42578125" style="18"/>
    <col min="4363" max="4363" width="22.5703125" style="18" customWidth="1"/>
    <col min="4364" max="4364" width="3.140625" style="18" customWidth="1"/>
    <col min="4365" max="4365" width="24" style="18" customWidth="1"/>
    <col min="4366" max="4366" width="3.28515625" style="18" customWidth="1"/>
    <col min="4367" max="4367" width="28.85546875" style="18" customWidth="1"/>
    <col min="4368" max="4368" width="3.140625" style="18" customWidth="1"/>
    <col min="4369" max="4609" width="11.42578125" style="18"/>
    <col min="4610" max="4610" width="13.140625" style="18" customWidth="1"/>
    <col min="4611" max="4611" width="17.85546875" style="18" customWidth="1"/>
    <col min="4612" max="4612" width="3.140625" style="18" customWidth="1"/>
    <col min="4613" max="4613" width="28" style="18" bestFit="1" customWidth="1"/>
    <col min="4614" max="4614" width="3.28515625" style="18" bestFit="1" customWidth="1"/>
    <col min="4615" max="4615" width="40.42578125" style="18" customWidth="1"/>
    <col min="4616" max="4616" width="3.42578125" style="18" customWidth="1"/>
    <col min="4617" max="4617" width="6.28515625" style="18" customWidth="1"/>
    <col min="4618" max="4618" width="11.42578125" style="18"/>
    <col min="4619" max="4619" width="22.5703125" style="18" customWidth="1"/>
    <col min="4620" max="4620" width="3.140625" style="18" customWidth="1"/>
    <col min="4621" max="4621" width="24" style="18" customWidth="1"/>
    <col min="4622" max="4622" width="3.28515625" style="18" customWidth="1"/>
    <col min="4623" max="4623" width="28.85546875" style="18" customWidth="1"/>
    <col min="4624" max="4624" width="3.140625" style="18" customWidth="1"/>
    <col min="4625" max="4865" width="11.42578125" style="18"/>
    <col min="4866" max="4866" width="13.140625" style="18" customWidth="1"/>
    <col min="4867" max="4867" width="17.85546875" style="18" customWidth="1"/>
    <col min="4868" max="4868" width="3.140625" style="18" customWidth="1"/>
    <col min="4869" max="4869" width="28" style="18" bestFit="1" customWidth="1"/>
    <col min="4870" max="4870" width="3.28515625" style="18" bestFit="1" customWidth="1"/>
    <col min="4871" max="4871" width="40.42578125" style="18" customWidth="1"/>
    <col min="4872" max="4872" width="3.42578125" style="18" customWidth="1"/>
    <col min="4873" max="4873" width="6.28515625" style="18" customWidth="1"/>
    <col min="4874" max="4874" width="11.42578125" style="18"/>
    <col min="4875" max="4875" width="22.5703125" style="18" customWidth="1"/>
    <col min="4876" max="4876" width="3.140625" style="18" customWidth="1"/>
    <col min="4877" max="4877" width="24" style="18" customWidth="1"/>
    <col min="4878" max="4878" width="3.28515625" style="18" customWidth="1"/>
    <col min="4879" max="4879" width="28.85546875" style="18" customWidth="1"/>
    <col min="4880" max="4880" width="3.140625" style="18" customWidth="1"/>
    <col min="4881" max="5121" width="11.42578125" style="18"/>
    <col min="5122" max="5122" width="13.140625" style="18" customWidth="1"/>
    <col min="5123" max="5123" width="17.85546875" style="18" customWidth="1"/>
    <col min="5124" max="5124" width="3.140625" style="18" customWidth="1"/>
    <col min="5125" max="5125" width="28" style="18" bestFit="1" customWidth="1"/>
    <col min="5126" max="5126" width="3.28515625" style="18" bestFit="1" customWidth="1"/>
    <col min="5127" max="5127" width="40.42578125" style="18" customWidth="1"/>
    <col min="5128" max="5128" width="3.42578125" style="18" customWidth="1"/>
    <col min="5129" max="5129" width="6.28515625" style="18" customWidth="1"/>
    <col min="5130" max="5130" width="11.42578125" style="18"/>
    <col min="5131" max="5131" width="22.5703125" style="18" customWidth="1"/>
    <col min="5132" max="5132" width="3.140625" style="18" customWidth="1"/>
    <col min="5133" max="5133" width="24" style="18" customWidth="1"/>
    <col min="5134" max="5134" width="3.28515625" style="18" customWidth="1"/>
    <col min="5135" max="5135" width="28.85546875" style="18" customWidth="1"/>
    <col min="5136" max="5136" width="3.140625" style="18" customWidth="1"/>
    <col min="5137" max="5377" width="11.42578125" style="18"/>
    <col min="5378" max="5378" width="13.140625" style="18" customWidth="1"/>
    <col min="5379" max="5379" width="17.85546875" style="18" customWidth="1"/>
    <col min="5380" max="5380" width="3.140625" style="18" customWidth="1"/>
    <col min="5381" max="5381" width="28" style="18" bestFit="1" customWidth="1"/>
    <col min="5382" max="5382" width="3.28515625" style="18" bestFit="1" customWidth="1"/>
    <col min="5383" max="5383" width="40.42578125" style="18" customWidth="1"/>
    <col min="5384" max="5384" width="3.42578125" style="18" customWidth="1"/>
    <col min="5385" max="5385" width="6.28515625" style="18" customWidth="1"/>
    <col min="5386" max="5386" width="11.42578125" style="18"/>
    <col min="5387" max="5387" width="22.5703125" style="18" customWidth="1"/>
    <col min="5388" max="5388" width="3.140625" style="18" customWidth="1"/>
    <col min="5389" max="5389" width="24" style="18" customWidth="1"/>
    <col min="5390" max="5390" width="3.28515625" style="18" customWidth="1"/>
    <col min="5391" max="5391" width="28.85546875" style="18" customWidth="1"/>
    <col min="5392" max="5392" width="3.140625" style="18" customWidth="1"/>
    <col min="5393" max="5633" width="11.42578125" style="18"/>
    <col min="5634" max="5634" width="13.140625" style="18" customWidth="1"/>
    <col min="5635" max="5635" width="17.85546875" style="18" customWidth="1"/>
    <col min="5636" max="5636" width="3.140625" style="18" customWidth="1"/>
    <col min="5637" max="5637" width="28" style="18" bestFit="1" customWidth="1"/>
    <col min="5638" max="5638" width="3.28515625" style="18" bestFit="1" customWidth="1"/>
    <col min="5639" max="5639" width="40.42578125" style="18" customWidth="1"/>
    <col min="5640" max="5640" width="3.42578125" style="18" customWidth="1"/>
    <col min="5641" max="5641" width="6.28515625" style="18" customWidth="1"/>
    <col min="5642" max="5642" width="11.42578125" style="18"/>
    <col min="5643" max="5643" width="22.5703125" style="18" customWidth="1"/>
    <col min="5644" max="5644" width="3.140625" style="18" customWidth="1"/>
    <col min="5645" max="5645" width="24" style="18" customWidth="1"/>
    <col min="5646" max="5646" width="3.28515625" style="18" customWidth="1"/>
    <col min="5647" max="5647" width="28.85546875" style="18" customWidth="1"/>
    <col min="5648" max="5648" width="3.140625" style="18" customWidth="1"/>
    <col min="5649" max="5889" width="11.42578125" style="18"/>
    <col min="5890" max="5890" width="13.140625" style="18" customWidth="1"/>
    <col min="5891" max="5891" width="17.85546875" style="18" customWidth="1"/>
    <col min="5892" max="5892" width="3.140625" style="18" customWidth="1"/>
    <col min="5893" max="5893" width="28" style="18" bestFit="1" customWidth="1"/>
    <col min="5894" max="5894" width="3.28515625" style="18" bestFit="1" customWidth="1"/>
    <col min="5895" max="5895" width="40.42578125" style="18" customWidth="1"/>
    <col min="5896" max="5896" width="3.42578125" style="18" customWidth="1"/>
    <col min="5897" max="5897" width="6.28515625" style="18" customWidth="1"/>
    <col min="5898" max="5898" width="11.42578125" style="18"/>
    <col min="5899" max="5899" width="22.5703125" style="18" customWidth="1"/>
    <col min="5900" max="5900" width="3.140625" style="18" customWidth="1"/>
    <col min="5901" max="5901" width="24" style="18" customWidth="1"/>
    <col min="5902" max="5902" width="3.28515625" style="18" customWidth="1"/>
    <col min="5903" max="5903" width="28.85546875" style="18" customWidth="1"/>
    <col min="5904" max="5904" width="3.140625" style="18" customWidth="1"/>
    <col min="5905" max="6145" width="11.42578125" style="18"/>
    <col min="6146" max="6146" width="13.140625" style="18" customWidth="1"/>
    <col min="6147" max="6147" width="17.85546875" style="18" customWidth="1"/>
    <col min="6148" max="6148" width="3.140625" style="18" customWidth="1"/>
    <col min="6149" max="6149" width="28" style="18" bestFit="1" customWidth="1"/>
    <col min="6150" max="6150" width="3.28515625" style="18" bestFit="1" customWidth="1"/>
    <col min="6151" max="6151" width="40.42578125" style="18" customWidth="1"/>
    <col min="6152" max="6152" width="3.42578125" style="18" customWidth="1"/>
    <col min="6153" max="6153" width="6.28515625" style="18" customWidth="1"/>
    <col min="6154" max="6154" width="11.42578125" style="18"/>
    <col min="6155" max="6155" width="22.5703125" style="18" customWidth="1"/>
    <col min="6156" max="6156" width="3.140625" style="18" customWidth="1"/>
    <col min="6157" max="6157" width="24" style="18" customWidth="1"/>
    <col min="6158" max="6158" width="3.28515625" style="18" customWidth="1"/>
    <col min="6159" max="6159" width="28.85546875" style="18" customWidth="1"/>
    <col min="6160" max="6160" width="3.140625" style="18" customWidth="1"/>
    <col min="6161" max="6401" width="11.42578125" style="18"/>
    <col min="6402" max="6402" width="13.140625" style="18" customWidth="1"/>
    <col min="6403" max="6403" width="17.85546875" style="18" customWidth="1"/>
    <col min="6404" max="6404" width="3.140625" style="18" customWidth="1"/>
    <col min="6405" max="6405" width="28" style="18" bestFit="1" customWidth="1"/>
    <col min="6406" max="6406" width="3.28515625" style="18" bestFit="1" customWidth="1"/>
    <col min="6407" max="6407" width="40.42578125" style="18" customWidth="1"/>
    <col min="6408" max="6408" width="3.42578125" style="18" customWidth="1"/>
    <col min="6409" max="6409" width="6.28515625" style="18" customWidth="1"/>
    <col min="6410" max="6410" width="11.42578125" style="18"/>
    <col min="6411" max="6411" width="22.5703125" style="18" customWidth="1"/>
    <col min="6412" max="6412" width="3.140625" style="18" customWidth="1"/>
    <col min="6413" max="6413" width="24" style="18" customWidth="1"/>
    <col min="6414" max="6414" width="3.28515625" style="18" customWidth="1"/>
    <col min="6415" max="6415" width="28.85546875" style="18" customWidth="1"/>
    <col min="6416" max="6416" width="3.140625" style="18" customWidth="1"/>
    <col min="6417" max="6657" width="11.42578125" style="18"/>
    <col min="6658" max="6658" width="13.140625" style="18" customWidth="1"/>
    <col min="6659" max="6659" width="17.85546875" style="18" customWidth="1"/>
    <col min="6660" max="6660" width="3.140625" style="18" customWidth="1"/>
    <col min="6661" max="6661" width="28" style="18" bestFit="1" customWidth="1"/>
    <col min="6662" max="6662" width="3.28515625" style="18" bestFit="1" customWidth="1"/>
    <col min="6663" max="6663" width="40.42578125" style="18" customWidth="1"/>
    <col min="6664" max="6664" width="3.42578125" style="18" customWidth="1"/>
    <col min="6665" max="6665" width="6.28515625" style="18" customWidth="1"/>
    <col min="6666" max="6666" width="11.42578125" style="18"/>
    <col min="6667" max="6667" width="22.5703125" style="18" customWidth="1"/>
    <col min="6668" max="6668" width="3.140625" style="18" customWidth="1"/>
    <col min="6669" max="6669" width="24" style="18" customWidth="1"/>
    <col min="6670" max="6670" width="3.28515625" style="18" customWidth="1"/>
    <col min="6671" max="6671" width="28.85546875" style="18" customWidth="1"/>
    <col min="6672" max="6672" width="3.140625" style="18" customWidth="1"/>
    <col min="6673" max="6913" width="11.42578125" style="18"/>
    <col min="6914" max="6914" width="13.140625" style="18" customWidth="1"/>
    <col min="6915" max="6915" width="17.85546875" style="18" customWidth="1"/>
    <col min="6916" max="6916" width="3.140625" style="18" customWidth="1"/>
    <col min="6917" max="6917" width="28" style="18" bestFit="1" customWidth="1"/>
    <col min="6918" max="6918" width="3.28515625" style="18" bestFit="1" customWidth="1"/>
    <col min="6919" max="6919" width="40.42578125" style="18" customWidth="1"/>
    <col min="6920" max="6920" width="3.42578125" style="18" customWidth="1"/>
    <col min="6921" max="6921" width="6.28515625" style="18" customWidth="1"/>
    <col min="6922" max="6922" width="11.42578125" style="18"/>
    <col min="6923" max="6923" width="22.5703125" style="18" customWidth="1"/>
    <col min="6924" max="6924" width="3.140625" style="18" customWidth="1"/>
    <col min="6925" max="6925" width="24" style="18" customWidth="1"/>
    <col min="6926" max="6926" width="3.28515625" style="18" customWidth="1"/>
    <col min="6927" max="6927" width="28.85546875" style="18" customWidth="1"/>
    <col min="6928" max="6928" width="3.140625" style="18" customWidth="1"/>
    <col min="6929" max="7169" width="11.42578125" style="18"/>
    <col min="7170" max="7170" width="13.140625" style="18" customWidth="1"/>
    <col min="7171" max="7171" width="17.85546875" style="18" customWidth="1"/>
    <col min="7172" max="7172" width="3.140625" style="18" customWidth="1"/>
    <col min="7173" max="7173" width="28" style="18" bestFit="1" customWidth="1"/>
    <col min="7174" max="7174" width="3.28515625" style="18" bestFit="1" customWidth="1"/>
    <col min="7175" max="7175" width="40.42578125" style="18" customWidth="1"/>
    <col min="7176" max="7176" width="3.42578125" style="18" customWidth="1"/>
    <col min="7177" max="7177" width="6.28515625" style="18" customWidth="1"/>
    <col min="7178" max="7178" width="11.42578125" style="18"/>
    <col min="7179" max="7179" width="22.5703125" style="18" customWidth="1"/>
    <col min="7180" max="7180" width="3.140625" style="18" customWidth="1"/>
    <col min="7181" max="7181" width="24" style="18" customWidth="1"/>
    <col min="7182" max="7182" width="3.28515625" style="18" customWidth="1"/>
    <col min="7183" max="7183" width="28.85546875" style="18" customWidth="1"/>
    <col min="7184" max="7184" width="3.140625" style="18" customWidth="1"/>
    <col min="7185" max="7425" width="11.42578125" style="18"/>
    <col min="7426" max="7426" width="13.140625" style="18" customWidth="1"/>
    <col min="7427" max="7427" width="17.85546875" style="18" customWidth="1"/>
    <col min="7428" max="7428" width="3.140625" style="18" customWidth="1"/>
    <col min="7429" max="7429" width="28" style="18" bestFit="1" customWidth="1"/>
    <col min="7430" max="7430" width="3.28515625" style="18" bestFit="1" customWidth="1"/>
    <col min="7431" max="7431" width="40.42578125" style="18" customWidth="1"/>
    <col min="7432" max="7432" width="3.42578125" style="18" customWidth="1"/>
    <col min="7433" max="7433" width="6.28515625" style="18" customWidth="1"/>
    <col min="7434" max="7434" width="11.42578125" style="18"/>
    <col min="7435" max="7435" width="22.5703125" style="18" customWidth="1"/>
    <col min="7436" max="7436" width="3.140625" style="18" customWidth="1"/>
    <col min="7437" max="7437" width="24" style="18" customWidth="1"/>
    <col min="7438" max="7438" width="3.28515625" style="18" customWidth="1"/>
    <col min="7439" max="7439" width="28.85546875" style="18" customWidth="1"/>
    <col min="7440" max="7440" width="3.140625" style="18" customWidth="1"/>
    <col min="7441" max="7681" width="11.42578125" style="18"/>
    <col min="7682" max="7682" width="13.140625" style="18" customWidth="1"/>
    <col min="7683" max="7683" width="17.85546875" style="18" customWidth="1"/>
    <col min="7684" max="7684" width="3.140625" style="18" customWidth="1"/>
    <col min="7685" max="7685" width="28" style="18" bestFit="1" customWidth="1"/>
    <col min="7686" max="7686" width="3.28515625" style="18" bestFit="1" customWidth="1"/>
    <col min="7687" max="7687" width="40.42578125" style="18" customWidth="1"/>
    <col min="7688" max="7688" width="3.42578125" style="18" customWidth="1"/>
    <col min="7689" max="7689" width="6.28515625" style="18" customWidth="1"/>
    <col min="7690" max="7690" width="11.42578125" style="18"/>
    <col min="7691" max="7691" width="22.5703125" style="18" customWidth="1"/>
    <col min="7692" max="7692" width="3.140625" style="18" customWidth="1"/>
    <col min="7693" max="7693" width="24" style="18" customWidth="1"/>
    <col min="7694" max="7694" width="3.28515625" style="18" customWidth="1"/>
    <col min="7695" max="7695" width="28.85546875" style="18" customWidth="1"/>
    <col min="7696" max="7696" width="3.140625" style="18" customWidth="1"/>
    <col min="7697" max="7937" width="11.42578125" style="18"/>
    <col min="7938" max="7938" width="13.140625" style="18" customWidth="1"/>
    <col min="7939" max="7939" width="17.85546875" style="18" customWidth="1"/>
    <col min="7940" max="7940" width="3.140625" style="18" customWidth="1"/>
    <col min="7941" max="7941" width="28" style="18" bestFit="1" customWidth="1"/>
    <col min="7942" max="7942" width="3.28515625" style="18" bestFit="1" customWidth="1"/>
    <col min="7943" max="7943" width="40.42578125" style="18" customWidth="1"/>
    <col min="7944" max="7944" width="3.42578125" style="18" customWidth="1"/>
    <col min="7945" max="7945" width="6.28515625" style="18" customWidth="1"/>
    <col min="7946" max="7946" width="11.42578125" style="18"/>
    <col min="7947" max="7947" width="22.5703125" style="18" customWidth="1"/>
    <col min="7948" max="7948" width="3.140625" style="18" customWidth="1"/>
    <col min="7949" max="7949" width="24" style="18" customWidth="1"/>
    <col min="7950" max="7950" width="3.28515625" style="18" customWidth="1"/>
    <col min="7951" max="7951" width="28.85546875" style="18" customWidth="1"/>
    <col min="7952" max="7952" width="3.140625" style="18" customWidth="1"/>
    <col min="7953" max="8193" width="11.42578125" style="18"/>
    <col min="8194" max="8194" width="13.140625" style="18" customWidth="1"/>
    <col min="8195" max="8195" width="17.85546875" style="18" customWidth="1"/>
    <col min="8196" max="8196" width="3.140625" style="18" customWidth="1"/>
    <col min="8197" max="8197" width="28" style="18" bestFit="1" customWidth="1"/>
    <col min="8198" max="8198" width="3.28515625" style="18" bestFit="1" customWidth="1"/>
    <col min="8199" max="8199" width="40.42578125" style="18" customWidth="1"/>
    <col min="8200" max="8200" width="3.42578125" style="18" customWidth="1"/>
    <col min="8201" max="8201" width="6.28515625" style="18" customWidth="1"/>
    <col min="8202" max="8202" width="11.42578125" style="18"/>
    <col min="8203" max="8203" width="22.5703125" style="18" customWidth="1"/>
    <col min="8204" max="8204" width="3.140625" style="18" customWidth="1"/>
    <col min="8205" max="8205" width="24" style="18" customWidth="1"/>
    <col min="8206" max="8206" width="3.28515625" style="18" customWidth="1"/>
    <col min="8207" max="8207" width="28.85546875" style="18" customWidth="1"/>
    <col min="8208" max="8208" width="3.140625" style="18" customWidth="1"/>
    <col min="8209" max="8449" width="11.42578125" style="18"/>
    <col min="8450" max="8450" width="13.140625" style="18" customWidth="1"/>
    <col min="8451" max="8451" width="17.85546875" style="18" customWidth="1"/>
    <col min="8452" max="8452" width="3.140625" style="18" customWidth="1"/>
    <col min="8453" max="8453" width="28" style="18" bestFit="1" customWidth="1"/>
    <col min="8454" max="8454" width="3.28515625" style="18" bestFit="1" customWidth="1"/>
    <col min="8455" max="8455" width="40.42578125" style="18" customWidth="1"/>
    <col min="8456" max="8456" width="3.42578125" style="18" customWidth="1"/>
    <col min="8457" max="8457" width="6.28515625" style="18" customWidth="1"/>
    <col min="8458" max="8458" width="11.42578125" style="18"/>
    <col min="8459" max="8459" width="22.5703125" style="18" customWidth="1"/>
    <col min="8460" max="8460" width="3.140625" style="18" customWidth="1"/>
    <col min="8461" max="8461" width="24" style="18" customWidth="1"/>
    <col min="8462" max="8462" width="3.28515625" style="18" customWidth="1"/>
    <col min="8463" max="8463" width="28.85546875" style="18" customWidth="1"/>
    <col min="8464" max="8464" width="3.140625" style="18" customWidth="1"/>
    <col min="8465" max="8705" width="11.42578125" style="18"/>
    <col min="8706" max="8706" width="13.140625" style="18" customWidth="1"/>
    <col min="8707" max="8707" width="17.85546875" style="18" customWidth="1"/>
    <col min="8708" max="8708" width="3.140625" style="18" customWidth="1"/>
    <col min="8709" max="8709" width="28" style="18" bestFit="1" customWidth="1"/>
    <col min="8710" max="8710" width="3.28515625" style="18" bestFit="1" customWidth="1"/>
    <col min="8711" max="8711" width="40.42578125" style="18" customWidth="1"/>
    <col min="8712" max="8712" width="3.42578125" style="18" customWidth="1"/>
    <col min="8713" max="8713" width="6.28515625" style="18" customWidth="1"/>
    <col min="8714" max="8714" width="11.42578125" style="18"/>
    <col min="8715" max="8715" width="22.5703125" style="18" customWidth="1"/>
    <col min="8716" max="8716" width="3.140625" style="18" customWidth="1"/>
    <col min="8717" max="8717" width="24" style="18" customWidth="1"/>
    <col min="8718" max="8718" width="3.28515625" style="18" customWidth="1"/>
    <col min="8719" max="8719" width="28.85546875" style="18" customWidth="1"/>
    <col min="8720" max="8720" width="3.140625" style="18" customWidth="1"/>
    <col min="8721" max="8961" width="11.42578125" style="18"/>
    <col min="8962" max="8962" width="13.140625" style="18" customWidth="1"/>
    <col min="8963" max="8963" width="17.85546875" style="18" customWidth="1"/>
    <col min="8964" max="8964" width="3.140625" style="18" customWidth="1"/>
    <col min="8965" max="8965" width="28" style="18" bestFit="1" customWidth="1"/>
    <col min="8966" max="8966" width="3.28515625" style="18" bestFit="1" customWidth="1"/>
    <col min="8967" max="8967" width="40.42578125" style="18" customWidth="1"/>
    <col min="8968" max="8968" width="3.42578125" style="18" customWidth="1"/>
    <col min="8969" max="8969" width="6.28515625" style="18" customWidth="1"/>
    <col min="8970" max="8970" width="11.42578125" style="18"/>
    <col min="8971" max="8971" width="22.5703125" style="18" customWidth="1"/>
    <col min="8972" max="8972" width="3.140625" style="18" customWidth="1"/>
    <col min="8973" max="8973" width="24" style="18" customWidth="1"/>
    <col min="8974" max="8974" width="3.28515625" style="18" customWidth="1"/>
    <col min="8975" max="8975" width="28.85546875" style="18" customWidth="1"/>
    <col min="8976" max="8976" width="3.140625" style="18" customWidth="1"/>
    <col min="8977" max="9217" width="11.42578125" style="18"/>
    <col min="9218" max="9218" width="13.140625" style="18" customWidth="1"/>
    <col min="9219" max="9219" width="17.85546875" style="18" customWidth="1"/>
    <col min="9220" max="9220" width="3.140625" style="18" customWidth="1"/>
    <col min="9221" max="9221" width="28" style="18" bestFit="1" customWidth="1"/>
    <col min="9222" max="9222" width="3.28515625" style="18" bestFit="1" customWidth="1"/>
    <col min="9223" max="9223" width="40.42578125" style="18" customWidth="1"/>
    <col min="9224" max="9224" width="3.42578125" style="18" customWidth="1"/>
    <col min="9225" max="9225" width="6.28515625" style="18" customWidth="1"/>
    <col min="9226" max="9226" width="11.42578125" style="18"/>
    <col min="9227" max="9227" width="22.5703125" style="18" customWidth="1"/>
    <col min="9228" max="9228" width="3.140625" style="18" customWidth="1"/>
    <col min="9229" max="9229" width="24" style="18" customWidth="1"/>
    <col min="9230" max="9230" width="3.28515625" style="18" customWidth="1"/>
    <col min="9231" max="9231" width="28.85546875" style="18" customWidth="1"/>
    <col min="9232" max="9232" width="3.140625" style="18" customWidth="1"/>
    <col min="9233" max="9473" width="11.42578125" style="18"/>
    <col min="9474" max="9474" width="13.140625" style="18" customWidth="1"/>
    <col min="9475" max="9475" width="17.85546875" style="18" customWidth="1"/>
    <col min="9476" max="9476" width="3.140625" style="18" customWidth="1"/>
    <col min="9477" max="9477" width="28" style="18" bestFit="1" customWidth="1"/>
    <col min="9478" max="9478" width="3.28515625" style="18" bestFit="1" customWidth="1"/>
    <col min="9479" max="9479" width="40.42578125" style="18" customWidth="1"/>
    <col min="9480" max="9480" width="3.42578125" style="18" customWidth="1"/>
    <col min="9481" max="9481" width="6.28515625" style="18" customWidth="1"/>
    <col min="9482" max="9482" width="11.42578125" style="18"/>
    <col min="9483" max="9483" width="22.5703125" style="18" customWidth="1"/>
    <col min="9484" max="9484" width="3.140625" style="18" customWidth="1"/>
    <col min="9485" max="9485" width="24" style="18" customWidth="1"/>
    <col min="9486" max="9486" width="3.28515625" style="18" customWidth="1"/>
    <col min="9487" max="9487" width="28.85546875" style="18" customWidth="1"/>
    <col min="9488" max="9488" width="3.140625" style="18" customWidth="1"/>
    <col min="9489" max="9729" width="11.42578125" style="18"/>
    <col min="9730" max="9730" width="13.140625" style="18" customWidth="1"/>
    <col min="9731" max="9731" width="17.85546875" style="18" customWidth="1"/>
    <col min="9732" max="9732" width="3.140625" style="18" customWidth="1"/>
    <col min="9733" max="9733" width="28" style="18" bestFit="1" customWidth="1"/>
    <col min="9734" max="9734" width="3.28515625" style="18" bestFit="1" customWidth="1"/>
    <col min="9735" max="9735" width="40.42578125" style="18" customWidth="1"/>
    <col min="9736" max="9736" width="3.42578125" style="18" customWidth="1"/>
    <col min="9737" max="9737" width="6.28515625" style="18" customWidth="1"/>
    <col min="9738" max="9738" width="11.42578125" style="18"/>
    <col min="9739" max="9739" width="22.5703125" style="18" customWidth="1"/>
    <col min="9740" max="9740" width="3.140625" style="18" customWidth="1"/>
    <col min="9741" max="9741" width="24" style="18" customWidth="1"/>
    <col min="9742" max="9742" width="3.28515625" style="18" customWidth="1"/>
    <col min="9743" max="9743" width="28.85546875" style="18" customWidth="1"/>
    <col min="9744" max="9744" width="3.140625" style="18" customWidth="1"/>
    <col min="9745" max="9985" width="11.42578125" style="18"/>
    <col min="9986" max="9986" width="13.140625" style="18" customWidth="1"/>
    <col min="9987" max="9987" width="17.85546875" style="18" customWidth="1"/>
    <col min="9988" max="9988" width="3.140625" style="18" customWidth="1"/>
    <col min="9989" max="9989" width="28" style="18" bestFit="1" customWidth="1"/>
    <col min="9990" max="9990" width="3.28515625" style="18" bestFit="1" customWidth="1"/>
    <col min="9991" max="9991" width="40.42578125" style="18" customWidth="1"/>
    <col min="9992" max="9992" width="3.42578125" style="18" customWidth="1"/>
    <col min="9993" max="9993" width="6.28515625" style="18" customWidth="1"/>
    <col min="9994" max="9994" width="11.42578125" style="18"/>
    <col min="9995" max="9995" width="22.5703125" style="18" customWidth="1"/>
    <col min="9996" max="9996" width="3.140625" style="18" customWidth="1"/>
    <col min="9997" max="9997" width="24" style="18" customWidth="1"/>
    <col min="9998" max="9998" width="3.28515625" style="18" customWidth="1"/>
    <col min="9999" max="9999" width="28.85546875" style="18" customWidth="1"/>
    <col min="10000" max="10000" width="3.140625" style="18" customWidth="1"/>
    <col min="10001" max="10241" width="11.42578125" style="18"/>
    <col min="10242" max="10242" width="13.140625" style="18" customWidth="1"/>
    <col min="10243" max="10243" width="17.85546875" style="18" customWidth="1"/>
    <col min="10244" max="10244" width="3.140625" style="18" customWidth="1"/>
    <col min="10245" max="10245" width="28" style="18" bestFit="1" customWidth="1"/>
    <col min="10246" max="10246" width="3.28515625" style="18" bestFit="1" customWidth="1"/>
    <col min="10247" max="10247" width="40.42578125" style="18" customWidth="1"/>
    <col min="10248" max="10248" width="3.42578125" style="18" customWidth="1"/>
    <col min="10249" max="10249" width="6.28515625" style="18" customWidth="1"/>
    <col min="10250" max="10250" width="11.42578125" style="18"/>
    <col min="10251" max="10251" width="22.5703125" style="18" customWidth="1"/>
    <col min="10252" max="10252" width="3.140625" style="18" customWidth="1"/>
    <col min="10253" max="10253" width="24" style="18" customWidth="1"/>
    <col min="10254" max="10254" width="3.28515625" style="18" customWidth="1"/>
    <col min="10255" max="10255" width="28.85546875" style="18" customWidth="1"/>
    <col min="10256" max="10256" width="3.140625" style="18" customWidth="1"/>
    <col min="10257" max="10497" width="11.42578125" style="18"/>
    <col min="10498" max="10498" width="13.140625" style="18" customWidth="1"/>
    <col min="10499" max="10499" width="17.85546875" style="18" customWidth="1"/>
    <col min="10500" max="10500" width="3.140625" style="18" customWidth="1"/>
    <col min="10501" max="10501" width="28" style="18" bestFit="1" customWidth="1"/>
    <col min="10502" max="10502" width="3.28515625" style="18" bestFit="1" customWidth="1"/>
    <col min="10503" max="10503" width="40.42578125" style="18" customWidth="1"/>
    <col min="10504" max="10504" width="3.42578125" style="18" customWidth="1"/>
    <col min="10505" max="10505" width="6.28515625" style="18" customWidth="1"/>
    <col min="10506" max="10506" width="11.42578125" style="18"/>
    <col min="10507" max="10507" width="22.5703125" style="18" customWidth="1"/>
    <col min="10508" max="10508" width="3.140625" style="18" customWidth="1"/>
    <col min="10509" max="10509" width="24" style="18" customWidth="1"/>
    <col min="10510" max="10510" width="3.28515625" style="18" customWidth="1"/>
    <col min="10511" max="10511" width="28.85546875" style="18" customWidth="1"/>
    <col min="10512" max="10512" width="3.140625" style="18" customWidth="1"/>
    <col min="10513" max="10753" width="11.42578125" style="18"/>
    <col min="10754" max="10754" width="13.140625" style="18" customWidth="1"/>
    <col min="10755" max="10755" width="17.85546875" style="18" customWidth="1"/>
    <col min="10756" max="10756" width="3.140625" style="18" customWidth="1"/>
    <col min="10757" max="10757" width="28" style="18" bestFit="1" customWidth="1"/>
    <col min="10758" max="10758" width="3.28515625" style="18" bestFit="1" customWidth="1"/>
    <col min="10759" max="10759" width="40.42578125" style="18" customWidth="1"/>
    <col min="10760" max="10760" width="3.42578125" style="18" customWidth="1"/>
    <col min="10761" max="10761" width="6.28515625" style="18" customWidth="1"/>
    <col min="10762" max="10762" width="11.42578125" style="18"/>
    <col min="10763" max="10763" width="22.5703125" style="18" customWidth="1"/>
    <col min="10764" max="10764" width="3.140625" style="18" customWidth="1"/>
    <col min="10765" max="10765" width="24" style="18" customWidth="1"/>
    <col min="10766" max="10766" width="3.28515625" style="18" customWidth="1"/>
    <col min="10767" max="10767" width="28.85546875" style="18" customWidth="1"/>
    <col min="10768" max="10768" width="3.140625" style="18" customWidth="1"/>
    <col min="10769" max="11009" width="11.42578125" style="18"/>
    <col min="11010" max="11010" width="13.140625" style="18" customWidth="1"/>
    <col min="11011" max="11011" width="17.85546875" style="18" customWidth="1"/>
    <col min="11012" max="11012" width="3.140625" style="18" customWidth="1"/>
    <col min="11013" max="11013" width="28" style="18" bestFit="1" customWidth="1"/>
    <col min="11014" max="11014" width="3.28515625" style="18" bestFit="1" customWidth="1"/>
    <col min="11015" max="11015" width="40.42578125" style="18" customWidth="1"/>
    <col min="11016" max="11016" width="3.42578125" style="18" customWidth="1"/>
    <col min="11017" max="11017" width="6.28515625" style="18" customWidth="1"/>
    <col min="11018" max="11018" width="11.42578125" style="18"/>
    <col min="11019" max="11019" width="22.5703125" style="18" customWidth="1"/>
    <col min="11020" max="11020" width="3.140625" style="18" customWidth="1"/>
    <col min="11021" max="11021" width="24" style="18" customWidth="1"/>
    <col min="11022" max="11022" width="3.28515625" style="18" customWidth="1"/>
    <col min="11023" max="11023" width="28.85546875" style="18" customWidth="1"/>
    <col min="11024" max="11024" width="3.140625" style="18" customWidth="1"/>
    <col min="11025" max="11265" width="11.42578125" style="18"/>
    <col min="11266" max="11266" width="13.140625" style="18" customWidth="1"/>
    <col min="11267" max="11267" width="17.85546875" style="18" customWidth="1"/>
    <col min="11268" max="11268" width="3.140625" style="18" customWidth="1"/>
    <col min="11269" max="11269" width="28" style="18" bestFit="1" customWidth="1"/>
    <col min="11270" max="11270" width="3.28515625" style="18" bestFit="1" customWidth="1"/>
    <col min="11271" max="11271" width="40.42578125" style="18" customWidth="1"/>
    <col min="11272" max="11272" width="3.42578125" style="18" customWidth="1"/>
    <col min="11273" max="11273" width="6.28515625" style="18" customWidth="1"/>
    <col min="11274" max="11274" width="11.42578125" style="18"/>
    <col min="11275" max="11275" width="22.5703125" style="18" customWidth="1"/>
    <col min="11276" max="11276" width="3.140625" style="18" customWidth="1"/>
    <col min="11277" max="11277" width="24" style="18" customWidth="1"/>
    <col min="11278" max="11278" width="3.28515625" style="18" customWidth="1"/>
    <col min="11279" max="11279" width="28.85546875" style="18" customWidth="1"/>
    <col min="11280" max="11280" width="3.140625" style="18" customWidth="1"/>
    <col min="11281" max="11521" width="11.42578125" style="18"/>
    <col min="11522" max="11522" width="13.140625" style="18" customWidth="1"/>
    <col min="11523" max="11523" width="17.85546875" style="18" customWidth="1"/>
    <col min="11524" max="11524" width="3.140625" style="18" customWidth="1"/>
    <col min="11525" max="11525" width="28" style="18" bestFit="1" customWidth="1"/>
    <col min="11526" max="11526" width="3.28515625" style="18" bestFit="1" customWidth="1"/>
    <col min="11527" max="11527" width="40.42578125" style="18" customWidth="1"/>
    <col min="11528" max="11528" width="3.42578125" style="18" customWidth="1"/>
    <col min="11529" max="11529" width="6.28515625" style="18" customWidth="1"/>
    <col min="11530" max="11530" width="11.42578125" style="18"/>
    <col min="11531" max="11531" width="22.5703125" style="18" customWidth="1"/>
    <col min="11532" max="11532" width="3.140625" style="18" customWidth="1"/>
    <col min="11533" max="11533" width="24" style="18" customWidth="1"/>
    <col min="11534" max="11534" width="3.28515625" style="18" customWidth="1"/>
    <col min="11535" max="11535" width="28.85546875" style="18" customWidth="1"/>
    <col min="11536" max="11536" width="3.140625" style="18" customWidth="1"/>
    <col min="11537" max="11777" width="11.42578125" style="18"/>
    <col min="11778" max="11778" width="13.140625" style="18" customWidth="1"/>
    <col min="11779" max="11779" width="17.85546875" style="18" customWidth="1"/>
    <col min="11780" max="11780" width="3.140625" style="18" customWidth="1"/>
    <col min="11781" max="11781" width="28" style="18" bestFit="1" customWidth="1"/>
    <col min="11782" max="11782" width="3.28515625" style="18" bestFit="1" customWidth="1"/>
    <col min="11783" max="11783" width="40.42578125" style="18" customWidth="1"/>
    <col min="11784" max="11784" width="3.42578125" style="18" customWidth="1"/>
    <col min="11785" max="11785" width="6.28515625" style="18" customWidth="1"/>
    <col min="11786" max="11786" width="11.42578125" style="18"/>
    <col min="11787" max="11787" width="22.5703125" style="18" customWidth="1"/>
    <col min="11788" max="11788" width="3.140625" style="18" customWidth="1"/>
    <col min="11789" max="11789" width="24" style="18" customWidth="1"/>
    <col min="11790" max="11790" width="3.28515625" style="18" customWidth="1"/>
    <col min="11791" max="11791" width="28.85546875" style="18" customWidth="1"/>
    <col min="11792" max="11792" width="3.140625" style="18" customWidth="1"/>
    <col min="11793" max="12033" width="11.42578125" style="18"/>
    <col min="12034" max="12034" width="13.140625" style="18" customWidth="1"/>
    <col min="12035" max="12035" width="17.85546875" style="18" customWidth="1"/>
    <col min="12036" max="12036" width="3.140625" style="18" customWidth="1"/>
    <col min="12037" max="12037" width="28" style="18" bestFit="1" customWidth="1"/>
    <col min="12038" max="12038" width="3.28515625" style="18" bestFit="1" customWidth="1"/>
    <col min="12039" max="12039" width="40.42578125" style="18" customWidth="1"/>
    <col min="12040" max="12040" width="3.42578125" style="18" customWidth="1"/>
    <col min="12041" max="12041" width="6.28515625" style="18" customWidth="1"/>
    <col min="12042" max="12042" width="11.42578125" style="18"/>
    <col min="12043" max="12043" width="22.5703125" style="18" customWidth="1"/>
    <col min="12044" max="12044" width="3.140625" style="18" customWidth="1"/>
    <col min="12045" max="12045" width="24" style="18" customWidth="1"/>
    <col min="12046" max="12046" width="3.28515625" style="18" customWidth="1"/>
    <col min="12047" max="12047" width="28.85546875" style="18" customWidth="1"/>
    <col min="12048" max="12048" width="3.140625" style="18" customWidth="1"/>
    <col min="12049" max="12289" width="11.42578125" style="18"/>
    <col min="12290" max="12290" width="13.140625" style="18" customWidth="1"/>
    <col min="12291" max="12291" width="17.85546875" style="18" customWidth="1"/>
    <col min="12292" max="12292" width="3.140625" style="18" customWidth="1"/>
    <col min="12293" max="12293" width="28" style="18" bestFit="1" customWidth="1"/>
    <col min="12294" max="12294" width="3.28515625" style="18" bestFit="1" customWidth="1"/>
    <col min="12295" max="12295" width="40.42578125" style="18" customWidth="1"/>
    <col min="12296" max="12296" width="3.42578125" style="18" customWidth="1"/>
    <col min="12297" max="12297" width="6.28515625" style="18" customWidth="1"/>
    <col min="12298" max="12298" width="11.42578125" style="18"/>
    <col min="12299" max="12299" width="22.5703125" style="18" customWidth="1"/>
    <col min="12300" max="12300" width="3.140625" style="18" customWidth="1"/>
    <col min="12301" max="12301" width="24" style="18" customWidth="1"/>
    <col min="12302" max="12302" width="3.28515625" style="18" customWidth="1"/>
    <col min="12303" max="12303" width="28.85546875" style="18" customWidth="1"/>
    <col min="12304" max="12304" width="3.140625" style="18" customWidth="1"/>
    <col min="12305" max="12545" width="11.42578125" style="18"/>
    <col min="12546" max="12546" width="13.140625" style="18" customWidth="1"/>
    <col min="12547" max="12547" width="17.85546875" style="18" customWidth="1"/>
    <col min="12548" max="12548" width="3.140625" style="18" customWidth="1"/>
    <col min="12549" max="12549" width="28" style="18" bestFit="1" customWidth="1"/>
    <col min="12550" max="12550" width="3.28515625" style="18" bestFit="1" customWidth="1"/>
    <col min="12551" max="12551" width="40.42578125" style="18" customWidth="1"/>
    <col min="12552" max="12552" width="3.42578125" style="18" customWidth="1"/>
    <col min="12553" max="12553" width="6.28515625" style="18" customWidth="1"/>
    <col min="12554" max="12554" width="11.42578125" style="18"/>
    <col min="12555" max="12555" width="22.5703125" style="18" customWidth="1"/>
    <col min="12556" max="12556" width="3.140625" style="18" customWidth="1"/>
    <col min="12557" max="12557" width="24" style="18" customWidth="1"/>
    <col min="12558" max="12558" width="3.28515625" style="18" customWidth="1"/>
    <col min="12559" max="12559" width="28.85546875" style="18" customWidth="1"/>
    <col min="12560" max="12560" width="3.140625" style="18" customWidth="1"/>
    <col min="12561" max="12801" width="11.42578125" style="18"/>
    <col min="12802" max="12802" width="13.140625" style="18" customWidth="1"/>
    <col min="12803" max="12803" width="17.85546875" style="18" customWidth="1"/>
    <col min="12804" max="12804" width="3.140625" style="18" customWidth="1"/>
    <col min="12805" max="12805" width="28" style="18" bestFit="1" customWidth="1"/>
    <col min="12806" max="12806" width="3.28515625" style="18" bestFit="1" customWidth="1"/>
    <col min="12807" max="12807" width="40.42578125" style="18" customWidth="1"/>
    <col min="12808" max="12808" width="3.42578125" style="18" customWidth="1"/>
    <col min="12809" max="12809" width="6.28515625" style="18" customWidth="1"/>
    <col min="12810" max="12810" width="11.42578125" style="18"/>
    <col min="12811" max="12811" width="22.5703125" style="18" customWidth="1"/>
    <col min="12812" max="12812" width="3.140625" style="18" customWidth="1"/>
    <col min="12813" max="12813" width="24" style="18" customWidth="1"/>
    <col min="12814" max="12814" width="3.28515625" style="18" customWidth="1"/>
    <col min="12815" max="12815" width="28.85546875" style="18" customWidth="1"/>
    <col min="12816" max="12816" width="3.140625" style="18" customWidth="1"/>
    <col min="12817" max="13057" width="11.42578125" style="18"/>
    <col min="13058" max="13058" width="13.140625" style="18" customWidth="1"/>
    <col min="13059" max="13059" width="17.85546875" style="18" customWidth="1"/>
    <col min="13060" max="13060" width="3.140625" style="18" customWidth="1"/>
    <col min="13061" max="13061" width="28" style="18" bestFit="1" customWidth="1"/>
    <col min="13062" max="13062" width="3.28515625" style="18" bestFit="1" customWidth="1"/>
    <col min="13063" max="13063" width="40.42578125" style="18" customWidth="1"/>
    <col min="13064" max="13064" width="3.42578125" style="18" customWidth="1"/>
    <col min="13065" max="13065" width="6.28515625" style="18" customWidth="1"/>
    <col min="13066" max="13066" width="11.42578125" style="18"/>
    <col min="13067" max="13067" width="22.5703125" style="18" customWidth="1"/>
    <col min="13068" max="13068" width="3.140625" style="18" customWidth="1"/>
    <col min="13069" max="13069" width="24" style="18" customWidth="1"/>
    <col min="13070" max="13070" width="3.28515625" style="18" customWidth="1"/>
    <col min="13071" max="13071" width="28.85546875" style="18" customWidth="1"/>
    <col min="13072" max="13072" width="3.140625" style="18" customWidth="1"/>
    <col min="13073" max="13313" width="11.42578125" style="18"/>
    <col min="13314" max="13314" width="13.140625" style="18" customWidth="1"/>
    <col min="13315" max="13315" width="17.85546875" style="18" customWidth="1"/>
    <col min="13316" max="13316" width="3.140625" style="18" customWidth="1"/>
    <col min="13317" max="13317" width="28" style="18" bestFit="1" customWidth="1"/>
    <col min="13318" max="13318" width="3.28515625" style="18" bestFit="1" customWidth="1"/>
    <col min="13319" max="13319" width="40.42578125" style="18" customWidth="1"/>
    <col min="13320" max="13320" width="3.42578125" style="18" customWidth="1"/>
    <col min="13321" max="13321" width="6.28515625" style="18" customWidth="1"/>
    <col min="13322" max="13322" width="11.42578125" style="18"/>
    <col min="13323" max="13323" width="22.5703125" style="18" customWidth="1"/>
    <col min="13324" max="13324" width="3.140625" style="18" customWidth="1"/>
    <col min="13325" max="13325" width="24" style="18" customWidth="1"/>
    <col min="13326" max="13326" width="3.28515625" style="18" customWidth="1"/>
    <col min="13327" max="13327" width="28.85546875" style="18" customWidth="1"/>
    <col min="13328" max="13328" width="3.140625" style="18" customWidth="1"/>
    <col min="13329" max="13569" width="11.42578125" style="18"/>
    <col min="13570" max="13570" width="13.140625" style="18" customWidth="1"/>
    <col min="13571" max="13571" width="17.85546875" style="18" customWidth="1"/>
    <col min="13572" max="13572" width="3.140625" style="18" customWidth="1"/>
    <col min="13573" max="13573" width="28" style="18" bestFit="1" customWidth="1"/>
    <col min="13574" max="13574" width="3.28515625" style="18" bestFit="1" customWidth="1"/>
    <col min="13575" max="13575" width="40.42578125" style="18" customWidth="1"/>
    <col min="13576" max="13576" width="3.42578125" style="18" customWidth="1"/>
    <col min="13577" max="13577" width="6.28515625" style="18" customWidth="1"/>
    <col min="13578" max="13578" width="11.42578125" style="18"/>
    <col min="13579" max="13579" width="22.5703125" style="18" customWidth="1"/>
    <col min="13580" max="13580" width="3.140625" style="18" customWidth="1"/>
    <col min="13581" max="13581" width="24" style="18" customWidth="1"/>
    <col min="13582" max="13582" width="3.28515625" style="18" customWidth="1"/>
    <col min="13583" max="13583" width="28.85546875" style="18" customWidth="1"/>
    <col min="13584" max="13584" width="3.140625" style="18" customWidth="1"/>
    <col min="13585" max="13825" width="11.42578125" style="18"/>
    <col min="13826" max="13826" width="13.140625" style="18" customWidth="1"/>
    <col min="13827" max="13827" width="17.85546875" style="18" customWidth="1"/>
    <col min="13828" max="13828" width="3.140625" style="18" customWidth="1"/>
    <col min="13829" max="13829" width="28" style="18" bestFit="1" customWidth="1"/>
    <col min="13830" max="13830" width="3.28515625" style="18" bestFit="1" customWidth="1"/>
    <col min="13831" max="13831" width="40.42578125" style="18" customWidth="1"/>
    <col min="13832" max="13832" width="3.42578125" style="18" customWidth="1"/>
    <col min="13833" max="13833" width="6.28515625" style="18" customWidth="1"/>
    <col min="13834" max="13834" width="11.42578125" style="18"/>
    <col min="13835" max="13835" width="22.5703125" style="18" customWidth="1"/>
    <col min="13836" max="13836" width="3.140625" style="18" customWidth="1"/>
    <col min="13837" max="13837" width="24" style="18" customWidth="1"/>
    <col min="13838" max="13838" width="3.28515625" style="18" customWidth="1"/>
    <col min="13839" max="13839" width="28.85546875" style="18" customWidth="1"/>
    <col min="13840" max="13840" width="3.140625" style="18" customWidth="1"/>
    <col min="13841" max="14081" width="11.42578125" style="18"/>
    <col min="14082" max="14082" width="13.140625" style="18" customWidth="1"/>
    <col min="14083" max="14083" width="17.85546875" style="18" customWidth="1"/>
    <col min="14084" max="14084" width="3.140625" style="18" customWidth="1"/>
    <col min="14085" max="14085" width="28" style="18" bestFit="1" customWidth="1"/>
    <col min="14086" max="14086" width="3.28515625" style="18" bestFit="1" customWidth="1"/>
    <col min="14087" max="14087" width="40.42578125" style="18" customWidth="1"/>
    <col min="14088" max="14088" width="3.42578125" style="18" customWidth="1"/>
    <col min="14089" max="14089" width="6.28515625" style="18" customWidth="1"/>
    <col min="14090" max="14090" width="11.42578125" style="18"/>
    <col min="14091" max="14091" width="22.5703125" style="18" customWidth="1"/>
    <col min="14092" max="14092" width="3.140625" style="18" customWidth="1"/>
    <col min="14093" max="14093" width="24" style="18" customWidth="1"/>
    <col min="14094" max="14094" width="3.28515625" style="18" customWidth="1"/>
    <col min="14095" max="14095" width="28.85546875" style="18" customWidth="1"/>
    <col min="14096" max="14096" width="3.140625" style="18" customWidth="1"/>
    <col min="14097" max="14337" width="11.42578125" style="18"/>
    <col min="14338" max="14338" width="13.140625" style="18" customWidth="1"/>
    <col min="14339" max="14339" width="17.85546875" style="18" customWidth="1"/>
    <col min="14340" max="14340" width="3.140625" style="18" customWidth="1"/>
    <col min="14341" max="14341" width="28" style="18" bestFit="1" customWidth="1"/>
    <col min="14342" max="14342" width="3.28515625" style="18" bestFit="1" customWidth="1"/>
    <col min="14343" max="14343" width="40.42578125" style="18" customWidth="1"/>
    <col min="14344" max="14344" width="3.42578125" style="18" customWidth="1"/>
    <col min="14345" max="14345" width="6.28515625" style="18" customWidth="1"/>
    <col min="14346" max="14346" width="11.42578125" style="18"/>
    <col min="14347" max="14347" width="22.5703125" style="18" customWidth="1"/>
    <col min="14348" max="14348" width="3.140625" style="18" customWidth="1"/>
    <col min="14349" max="14349" width="24" style="18" customWidth="1"/>
    <col min="14350" max="14350" width="3.28515625" style="18" customWidth="1"/>
    <col min="14351" max="14351" width="28.85546875" style="18" customWidth="1"/>
    <col min="14352" max="14352" width="3.140625" style="18" customWidth="1"/>
    <col min="14353" max="14593" width="11.42578125" style="18"/>
    <col min="14594" max="14594" width="13.140625" style="18" customWidth="1"/>
    <col min="14595" max="14595" width="17.85546875" style="18" customWidth="1"/>
    <col min="14596" max="14596" width="3.140625" style="18" customWidth="1"/>
    <col min="14597" max="14597" width="28" style="18" bestFit="1" customWidth="1"/>
    <col min="14598" max="14598" width="3.28515625" style="18" bestFit="1" customWidth="1"/>
    <col min="14599" max="14599" width="40.42578125" style="18" customWidth="1"/>
    <col min="14600" max="14600" width="3.42578125" style="18" customWidth="1"/>
    <col min="14601" max="14601" width="6.28515625" style="18" customWidth="1"/>
    <col min="14602" max="14602" width="11.42578125" style="18"/>
    <col min="14603" max="14603" width="22.5703125" style="18" customWidth="1"/>
    <col min="14604" max="14604" width="3.140625" style="18" customWidth="1"/>
    <col min="14605" max="14605" width="24" style="18" customWidth="1"/>
    <col min="14606" max="14606" width="3.28515625" style="18" customWidth="1"/>
    <col min="14607" max="14607" width="28.85546875" style="18" customWidth="1"/>
    <col min="14608" max="14608" width="3.140625" style="18" customWidth="1"/>
    <col min="14609" max="14849" width="11.42578125" style="18"/>
    <col min="14850" max="14850" width="13.140625" style="18" customWidth="1"/>
    <col min="14851" max="14851" width="17.85546875" style="18" customWidth="1"/>
    <col min="14852" max="14852" width="3.140625" style="18" customWidth="1"/>
    <col min="14853" max="14853" width="28" style="18" bestFit="1" customWidth="1"/>
    <col min="14854" max="14854" width="3.28515625" style="18" bestFit="1" customWidth="1"/>
    <col min="14855" max="14855" width="40.42578125" style="18" customWidth="1"/>
    <col min="14856" max="14856" width="3.42578125" style="18" customWidth="1"/>
    <col min="14857" max="14857" width="6.28515625" style="18" customWidth="1"/>
    <col min="14858" max="14858" width="11.42578125" style="18"/>
    <col min="14859" max="14859" width="22.5703125" style="18" customWidth="1"/>
    <col min="14860" max="14860" width="3.140625" style="18" customWidth="1"/>
    <col min="14861" max="14861" width="24" style="18" customWidth="1"/>
    <col min="14862" max="14862" width="3.28515625" style="18" customWidth="1"/>
    <col min="14863" max="14863" width="28.85546875" style="18" customWidth="1"/>
    <col min="14864" max="14864" width="3.140625" style="18" customWidth="1"/>
    <col min="14865" max="15105" width="11.42578125" style="18"/>
    <col min="15106" max="15106" width="13.140625" style="18" customWidth="1"/>
    <col min="15107" max="15107" width="17.85546875" style="18" customWidth="1"/>
    <col min="15108" max="15108" width="3.140625" style="18" customWidth="1"/>
    <col min="15109" max="15109" width="28" style="18" bestFit="1" customWidth="1"/>
    <col min="15110" max="15110" width="3.28515625" style="18" bestFit="1" customWidth="1"/>
    <col min="15111" max="15111" width="40.42578125" style="18" customWidth="1"/>
    <col min="15112" max="15112" width="3.42578125" style="18" customWidth="1"/>
    <col min="15113" max="15113" width="6.28515625" style="18" customWidth="1"/>
    <col min="15114" max="15114" width="11.42578125" style="18"/>
    <col min="15115" max="15115" width="22.5703125" style="18" customWidth="1"/>
    <col min="15116" max="15116" width="3.140625" style="18" customWidth="1"/>
    <col min="15117" max="15117" width="24" style="18" customWidth="1"/>
    <col min="15118" max="15118" width="3.28515625" style="18" customWidth="1"/>
    <col min="15119" max="15119" width="28.85546875" style="18" customWidth="1"/>
    <col min="15120" max="15120" width="3.140625" style="18" customWidth="1"/>
    <col min="15121" max="15361" width="11.42578125" style="18"/>
    <col min="15362" max="15362" width="13.140625" style="18" customWidth="1"/>
    <col min="15363" max="15363" width="17.85546875" style="18" customWidth="1"/>
    <col min="15364" max="15364" width="3.140625" style="18" customWidth="1"/>
    <col min="15365" max="15365" width="28" style="18" bestFit="1" customWidth="1"/>
    <col min="15366" max="15366" width="3.28515625" style="18" bestFit="1" customWidth="1"/>
    <col min="15367" max="15367" width="40.42578125" style="18" customWidth="1"/>
    <col min="15368" max="15368" width="3.42578125" style="18" customWidth="1"/>
    <col min="15369" max="15369" width="6.28515625" style="18" customWidth="1"/>
    <col min="15370" max="15370" width="11.42578125" style="18"/>
    <col min="15371" max="15371" width="22.5703125" style="18" customWidth="1"/>
    <col min="15372" max="15372" width="3.140625" style="18" customWidth="1"/>
    <col min="15373" max="15373" width="24" style="18" customWidth="1"/>
    <col min="15374" max="15374" width="3.28515625" style="18" customWidth="1"/>
    <col min="15375" max="15375" width="28.85546875" style="18" customWidth="1"/>
    <col min="15376" max="15376" width="3.140625" style="18" customWidth="1"/>
    <col min="15377" max="15617" width="11.42578125" style="18"/>
    <col min="15618" max="15618" width="13.140625" style="18" customWidth="1"/>
    <col min="15619" max="15619" width="17.85546875" style="18" customWidth="1"/>
    <col min="15620" max="15620" width="3.140625" style="18" customWidth="1"/>
    <col min="15621" max="15621" width="28" style="18" bestFit="1" customWidth="1"/>
    <col min="15622" max="15622" width="3.28515625" style="18" bestFit="1" customWidth="1"/>
    <col min="15623" max="15623" width="40.42578125" style="18" customWidth="1"/>
    <col min="15624" max="15624" width="3.42578125" style="18" customWidth="1"/>
    <col min="15625" max="15625" width="6.28515625" style="18" customWidth="1"/>
    <col min="15626" max="15626" width="11.42578125" style="18"/>
    <col min="15627" max="15627" width="22.5703125" style="18" customWidth="1"/>
    <col min="15628" max="15628" width="3.140625" style="18" customWidth="1"/>
    <col min="15629" max="15629" width="24" style="18" customWidth="1"/>
    <col min="15630" max="15630" width="3.28515625" style="18" customWidth="1"/>
    <col min="15631" max="15631" width="28.85546875" style="18" customWidth="1"/>
    <col min="15632" max="15632" width="3.140625" style="18" customWidth="1"/>
    <col min="15633" max="15873" width="11.42578125" style="18"/>
    <col min="15874" max="15874" width="13.140625" style="18" customWidth="1"/>
    <col min="15875" max="15875" width="17.85546875" style="18" customWidth="1"/>
    <col min="15876" max="15876" width="3.140625" style="18" customWidth="1"/>
    <col min="15877" max="15877" width="28" style="18" bestFit="1" customWidth="1"/>
    <col min="15878" max="15878" width="3.28515625" style="18" bestFit="1" customWidth="1"/>
    <col min="15879" max="15879" width="40.42578125" style="18" customWidth="1"/>
    <col min="15880" max="15880" width="3.42578125" style="18" customWidth="1"/>
    <col min="15881" max="15881" width="6.28515625" style="18" customWidth="1"/>
    <col min="15882" max="15882" width="11.42578125" style="18"/>
    <col min="15883" max="15883" width="22.5703125" style="18" customWidth="1"/>
    <col min="15884" max="15884" width="3.140625" style="18" customWidth="1"/>
    <col min="15885" max="15885" width="24" style="18" customWidth="1"/>
    <col min="15886" max="15886" width="3.28515625" style="18" customWidth="1"/>
    <col min="15887" max="15887" width="28.85546875" style="18" customWidth="1"/>
    <col min="15888" max="15888" width="3.140625" style="18" customWidth="1"/>
    <col min="15889" max="16129" width="11.42578125" style="18"/>
    <col min="16130" max="16130" width="13.140625" style="18" customWidth="1"/>
    <col min="16131" max="16131" width="17.85546875" style="18" customWidth="1"/>
    <col min="16132" max="16132" width="3.140625" style="18" customWidth="1"/>
    <col min="16133" max="16133" width="28" style="18" bestFit="1" customWidth="1"/>
    <col min="16134" max="16134" width="3.28515625" style="18" bestFit="1" customWidth="1"/>
    <col min="16135" max="16135" width="40.42578125" style="18" customWidth="1"/>
    <col min="16136" max="16136" width="3.42578125" style="18" customWidth="1"/>
    <col min="16137" max="16137" width="6.28515625" style="18" customWidth="1"/>
    <col min="16138" max="16138" width="11.42578125" style="18"/>
    <col min="16139" max="16139" width="22.5703125" style="18" customWidth="1"/>
    <col min="16140" max="16140" width="3.140625" style="18" customWidth="1"/>
    <col min="16141" max="16141" width="24" style="18" customWidth="1"/>
    <col min="16142" max="16142" width="3.28515625" style="18" customWidth="1"/>
    <col min="16143" max="16143" width="28.85546875" style="18" customWidth="1"/>
    <col min="16144" max="16144" width="3.140625" style="18" customWidth="1"/>
    <col min="16145" max="16384" width="11.42578125" style="18"/>
  </cols>
  <sheetData>
    <row r="1" spans="1:26" ht="12.75">
      <c r="A1" s="17" t="s">
        <v>469</v>
      </c>
    </row>
    <row r="2" spans="1:26">
      <c r="B2" s="134" t="s">
        <v>470</v>
      </c>
      <c r="C2" s="134"/>
      <c r="D2" s="134"/>
      <c r="E2" s="134"/>
      <c r="F2" s="134"/>
      <c r="G2" s="134"/>
      <c r="H2" s="134"/>
      <c r="J2" s="135" t="s">
        <v>471</v>
      </c>
      <c r="K2" s="135"/>
      <c r="L2" s="135"/>
      <c r="M2" s="135"/>
      <c r="N2" s="135"/>
      <c r="O2" s="135"/>
      <c r="P2" s="135"/>
    </row>
    <row r="3" spans="1:26" ht="68.25" customHeight="1">
      <c r="B3" s="20" t="s">
        <v>472</v>
      </c>
      <c r="C3" s="141" t="s">
        <v>473</v>
      </c>
      <c r="D3" s="141"/>
      <c r="E3" s="141" t="s">
        <v>474</v>
      </c>
      <c r="F3" s="141"/>
      <c r="G3" s="141" t="s">
        <v>475</v>
      </c>
      <c r="H3" s="141"/>
      <c r="J3" s="22" t="s">
        <v>472</v>
      </c>
      <c r="K3" s="133" t="s">
        <v>476</v>
      </c>
      <c r="L3" s="133"/>
      <c r="M3" s="133" t="s">
        <v>474</v>
      </c>
      <c r="N3" s="133"/>
      <c r="O3" s="133" t="s">
        <v>475</v>
      </c>
      <c r="P3" s="133"/>
    </row>
    <row r="4" spans="1:26" ht="12.75">
      <c r="A4" s="23" t="s">
        <v>477</v>
      </c>
      <c r="B4" s="24" t="s">
        <v>478</v>
      </c>
      <c r="C4" s="142" t="s">
        <v>479</v>
      </c>
      <c r="D4" s="142"/>
      <c r="E4" s="142" t="s">
        <v>480</v>
      </c>
      <c r="F4" s="142"/>
      <c r="G4" s="142" t="s">
        <v>481</v>
      </c>
      <c r="H4" s="142"/>
      <c r="J4" s="22" t="s">
        <v>478</v>
      </c>
      <c r="K4" s="133" t="s">
        <v>479</v>
      </c>
      <c r="L4" s="133"/>
      <c r="M4" s="133" t="s">
        <v>480</v>
      </c>
      <c r="N4" s="133"/>
      <c r="O4" s="133" t="s">
        <v>481</v>
      </c>
      <c r="P4" s="133"/>
    </row>
    <row r="5" spans="1:26" s="25" customFormat="1">
      <c r="C5" s="26"/>
      <c r="D5" s="27"/>
      <c r="E5" s="26"/>
      <c r="F5" s="28"/>
      <c r="G5" s="26"/>
      <c r="H5" s="27">
        <f>+LEN(G5)</f>
        <v>0</v>
      </c>
      <c r="I5" s="29"/>
      <c r="J5" s="29" t="s">
        <v>482</v>
      </c>
      <c r="K5" s="30" t="s">
        <v>483</v>
      </c>
      <c r="L5" s="27">
        <v>8</v>
      </c>
      <c r="M5" s="30" t="s">
        <v>484</v>
      </c>
      <c r="N5" s="28">
        <v>10</v>
      </c>
      <c r="O5" s="30" t="s">
        <v>485</v>
      </c>
      <c r="P5" s="27">
        <v>24</v>
      </c>
      <c r="Q5" s="29"/>
      <c r="R5" s="29"/>
      <c r="S5" s="29"/>
      <c r="T5" s="29"/>
      <c r="U5" s="29"/>
      <c r="V5" s="29"/>
      <c r="W5" s="29"/>
      <c r="X5" s="29"/>
      <c r="Y5" s="29"/>
      <c r="Z5" s="29"/>
    </row>
    <row r="6" spans="1:26">
      <c r="A6" s="18" t="s">
        <v>486</v>
      </c>
      <c r="D6" s="143"/>
      <c r="E6" s="31"/>
      <c r="F6" s="143"/>
      <c r="G6" s="31"/>
      <c r="H6" s="143"/>
      <c r="I6" s="32"/>
      <c r="J6" s="32"/>
      <c r="K6" s="25" t="s">
        <v>1665</v>
      </c>
      <c r="L6" s="27"/>
      <c r="M6" s="30" t="s">
        <v>484</v>
      </c>
      <c r="N6" s="28"/>
      <c r="O6" s="30" t="s">
        <v>485</v>
      </c>
      <c r="P6" s="27"/>
      <c r="Q6" s="32"/>
      <c r="R6" s="32"/>
      <c r="S6" s="32"/>
      <c r="T6" s="32"/>
      <c r="U6" s="32"/>
      <c r="V6" s="32"/>
      <c r="W6" s="32"/>
      <c r="X6" s="32"/>
      <c r="Y6" s="32"/>
      <c r="Z6" s="32"/>
    </row>
    <row r="7" spans="1:26">
      <c r="A7" s="18" t="s">
        <v>487</v>
      </c>
      <c r="D7" s="143"/>
      <c r="E7" s="31"/>
      <c r="F7" s="143"/>
      <c r="G7" s="31"/>
      <c r="H7" s="143"/>
      <c r="I7" s="32"/>
      <c r="J7" s="32"/>
      <c r="L7" s="27"/>
      <c r="M7" s="33"/>
      <c r="N7" s="28"/>
      <c r="O7" s="33"/>
      <c r="P7" s="27"/>
      <c r="Q7" s="32"/>
      <c r="R7" s="32"/>
      <c r="S7" s="32"/>
      <c r="T7" s="32"/>
      <c r="U7" s="32"/>
      <c r="V7" s="32"/>
      <c r="W7" s="32"/>
      <c r="X7" s="32"/>
      <c r="Y7" s="32"/>
      <c r="Z7" s="32"/>
    </row>
    <row r="8" spans="1:26">
      <c r="A8" s="32" t="s">
        <v>488</v>
      </c>
      <c r="C8" s="34"/>
      <c r="D8" s="34"/>
      <c r="E8" s="34"/>
      <c r="F8" s="34"/>
      <c r="G8" s="34"/>
      <c r="H8" s="34"/>
      <c r="I8" s="32"/>
      <c r="J8" s="32"/>
      <c r="L8" s="27"/>
      <c r="M8" s="33"/>
      <c r="N8" s="28"/>
      <c r="O8" s="33"/>
      <c r="P8" s="27"/>
      <c r="Q8" s="32"/>
      <c r="R8" s="32"/>
      <c r="S8" s="32"/>
      <c r="T8" s="32"/>
      <c r="U8" s="32"/>
      <c r="V8" s="32"/>
      <c r="W8" s="32"/>
      <c r="X8" s="32"/>
      <c r="Y8" s="32"/>
      <c r="Z8" s="32"/>
    </row>
    <row r="9" spans="1:26" ht="12.75">
      <c r="A9" s="18" t="s">
        <v>43</v>
      </c>
      <c r="B9" s="25">
        <v>1</v>
      </c>
      <c r="C9" s="144" t="s">
        <v>44</v>
      </c>
      <c r="D9" s="27">
        <f t="shared" ref="D9:D41" si="0">+LEN(C9)</f>
        <v>10</v>
      </c>
      <c r="E9" s="144" t="s">
        <v>489</v>
      </c>
      <c r="F9" s="28">
        <f>+LEN(E9)</f>
        <v>11</v>
      </c>
      <c r="G9" s="144" t="s">
        <v>489</v>
      </c>
      <c r="H9" s="27">
        <f t="shared" ref="H9:H41" si="1">+LEN(G9)</f>
        <v>11</v>
      </c>
      <c r="J9" s="18" t="s">
        <v>1666</v>
      </c>
      <c r="L9" s="27"/>
      <c r="M9" s="33" t="s">
        <v>1667</v>
      </c>
      <c r="N9" s="28"/>
      <c r="O9" s="33"/>
      <c r="P9" s="27"/>
    </row>
    <row r="10" spans="1:26" ht="12.75">
      <c r="B10" s="25">
        <f>B9+1</f>
        <v>2</v>
      </c>
      <c r="C10" s="144" t="s">
        <v>52</v>
      </c>
      <c r="D10" s="27">
        <f t="shared" si="0"/>
        <v>10</v>
      </c>
      <c r="E10" s="144" t="s">
        <v>490</v>
      </c>
      <c r="F10" s="28">
        <f t="shared" ref="F10:F41" si="2">+LEN(E10)</f>
        <v>11</v>
      </c>
      <c r="G10" s="144" t="s">
        <v>490</v>
      </c>
      <c r="H10" s="27">
        <f t="shared" si="1"/>
        <v>11</v>
      </c>
      <c r="L10" s="27"/>
      <c r="M10" s="33"/>
      <c r="N10" s="28"/>
      <c r="O10" s="33"/>
      <c r="P10" s="27"/>
    </row>
    <row r="11" spans="1:26" ht="12.75">
      <c r="B11" s="25">
        <f t="shared" ref="B11:B41" si="3">B10+1</f>
        <v>3</v>
      </c>
      <c r="C11" s="144" t="s">
        <v>53</v>
      </c>
      <c r="D11" s="27">
        <f t="shared" si="0"/>
        <v>10</v>
      </c>
      <c r="E11" s="144" t="s">
        <v>491</v>
      </c>
      <c r="F11" s="28">
        <f t="shared" si="2"/>
        <v>9</v>
      </c>
      <c r="G11" s="144" t="s">
        <v>491</v>
      </c>
      <c r="H11" s="27">
        <f t="shared" si="1"/>
        <v>9</v>
      </c>
      <c r="L11" s="27"/>
      <c r="M11" s="33"/>
      <c r="N11" s="28"/>
      <c r="O11" s="33"/>
      <c r="P11" s="27"/>
    </row>
    <row r="12" spans="1:26" ht="12.75">
      <c r="B12" s="25">
        <f t="shared" si="3"/>
        <v>4</v>
      </c>
      <c r="C12" s="144" t="s">
        <v>55</v>
      </c>
      <c r="D12" s="27">
        <f t="shared" si="0"/>
        <v>10</v>
      </c>
      <c r="E12" s="144" t="s">
        <v>492</v>
      </c>
      <c r="F12" s="28">
        <f t="shared" si="2"/>
        <v>13</v>
      </c>
      <c r="G12" s="144" t="s">
        <v>492</v>
      </c>
      <c r="H12" s="27">
        <f t="shared" si="1"/>
        <v>13</v>
      </c>
      <c r="M12" s="33"/>
      <c r="O12" s="33"/>
    </row>
    <row r="13" spans="1:26" ht="12.75">
      <c r="B13" s="25">
        <f t="shared" si="3"/>
        <v>5</v>
      </c>
      <c r="C13" s="144" t="s">
        <v>57</v>
      </c>
      <c r="D13" s="27">
        <f t="shared" si="0"/>
        <v>10</v>
      </c>
      <c r="E13" s="144" t="s">
        <v>493</v>
      </c>
      <c r="F13" s="28">
        <f t="shared" si="2"/>
        <v>8</v>
      </c>
      <c r="G13" s="144" t="s">
        <v>493</v>
      </c>
      <c r="H13" s="27">
        <f t="shared" si="1"/>
        <v>8</v>
      </c>
      <c r="M13" s="33"/>
      <c r="O13" s="33"/>
    </row>
    <row r="14" spans="1:26" s="148" customFormat="1" ht="12.75">
      <c r="A14" s="145">
        <v>2019</v>
      </c>
      <c r="B14" s="25">
        <f t="shared" si="3"/>
        <v>6</v>
      </c>
      <c r="C14" s="146" t="s">
        <v>1668</v>
      </c>
      <c r="D14" s="147">
        <f t="shared" si="0"/>
        <v>10</v>
      </c>
      <c r="E14" s="146" t="s">
        <v>1669</v>
      </c>
      <c r="F14" s="147">
        <f t="shared" si="2"/>
        <v>21</v>
      </c>
      <c r="G14" s="146" t="s">
        <v>1670</v>
      </c>
      <c r="H14" s="147">
        <f t="shared" si="1"/>
        <v>36</v>
      </c>
      <c r="M14" s="33"/>
      <c r="O14" s="33"/>
    </row>
    <row r="15" spans="1:26" s="148" customFormat="1" ht="12.75">
      <c r="A15" s="145">
        <v>2019</v>
      </c>
      <c r="B15" s="25">
        <f t="shared" si="3"/>
        <v>7</v>
      </c>
      <c r="C15" s="146" t="s">
        <v>1671</v>
      </c>
      <c r="D15" s="147">
        <f t="shared" si="0"/>
        <v>10</v>
      </c>
      <c r="E15" s="146" t="s">
        <v>1672</v>
      </c>
      <c r="F15" s="147">
        <f t="shared" si="2"/>
        <v>20</v>
      </c>
      <c r="G15" s="146" t="s">
        <v>1673</v>
      </c>
      <c r="H15" s="147">
        <f t="shared" si="1"/>
        <v>33</v>
      </c>
      <c r="M15" s="33"/>
      <c r="O15" s="33"/>
    </row>
    <row r="16" spans="1:26" s="148" customFormat="1" ht="12.75">
      <c r="A16" s="145">
        <v>2019</v>
      </c>
      <c r="B16" s="25">
        <f t="shared" si="3"/>
        <v>8</v>
      </c>
      <c r="C16" s="146" t="s">
        <v>1674</v>
      </c>
      <c r="D16" s="147">
        <f t="shared" si="0"/>
        <v>10</v>
      </c>
      <c r="E16" s="146" t="s">
        <v>1675</v>
      </c>
      <c r="F16" s="147">
        <f t="shared" si="2"/>
        <v>13</v>
      </c>
      <c r="G16" s="146" t="s">
        <v>1676</v>
      </c>
      <c r="H16" s="147">
        <f t="shared" si="1"/>
        <v>23</v>
      </c>
      <c r="M16" s="33"/>
      <c r="O16" s="33"/>
    </row>
    <row r="17" spans="1:15" s="148" customFormat="1" ht="12.75">
      <c r="A17" s="145">
        <v>2019</v>
      </c>
      <c r="B17" s="25">
        <f t="shared" si="3"/>
        <v>9</v>
      </c>
      <c r="C17" s="146" t="s">
        <v>1677</v>
      </c>
      <c r="D17" s="147">
        <f t="shared" si="0"/>
        <v>10</v>
      </c>
      <c r="E17" s="146" t="s">
        <v>1678</v>
      </c>
      <c r="F17" s="147">
        <f t="shared" si="2"/>
        <v>5</v>
      </c>
      <c r="G17" s="146" t="s">
        <v>1679</v>
      </c>
      <c r="H17" s="147">
        <f t="shared" si="1"/>
        <v>34</v>
      </c>
      <c r="M17" s="33"/>
      <c r="O17" s="33"/>
    </row>
    <row r="18" spans="1:15" s="148" customFormat="1" ht="12.75">
      <c r="A18" s="145">
        <v>2019</v>
      </c>
      <c r="B18" s="25">
        <f t="shared" si="3"/>
        <v>10</v>
      </c>
      <c r="C18" s="146" t="s">
        <v>1680</v>
      </c>
      <c r="D18" s="147">
        <f t="shared" si="0"/>
        <v>10</v>
      </c>
      <c r="E18" s="146" t="s">
        <v>1681</v>
      </c>
      <c r="F18" s="147">
        <f t="shared" si="2"/>
        <v>11</v>
      </c>
      <c r="G18" s="146" t="s">
        <v>1682</v>
      </c>
      <c r="H18" s="147">
        <f t="shared" si="1"/>
        <v>27</v>
      </c>
      <c r="M18" s="33"/>
      <c r="O18" s="33"/>
    </row>
    <row r="19" spans="1:15" s="148" customFormat="1" ht="12.75">
      <c r="A19" s="145">
        <v>2019</v>
      </c>
      <c r="B19" s="25">
        <f t="shared" si="3"/>
        <v>11</v>
      </c>
      <c r="C19" s="146" t="s">
        <v>1683</v>
      </c>
      <c r="D19" s="147">
        <f t="shared" si="0"/>
        <v>10</v>
      </c>
      <c r="E19" s="146" t="s">
        <v>1684</v>
      </c>
      <c r="F19" s="147">
        <f t="shared" si="2"/>
        <v>12</v>
      </c>
      <c r="G19" s="146" t="s">
        <v>1685</v>
      </c>
      <c r="H19" s="147">
        <f t="shared" si="1"/>
        <v>28</v>
      </c>
      <c r="M19" s="33"/>
      <c r="O19" s="33"/>
    </row>
    <row r="20" spans="1:15" s="148" customFormat="1" ht="12.75">
      <c r="A20" s="145">
        <v>2019</v>
      </c>
      <c r="B20" s="25">
        <f t="shared" si="3"/>
        <v>12</v>
      </c>
      <c r="C20" s="146" t="s">
        <v>1686</v>
      </c>
      <c r="D20" s="147">
        <f t="shared" si="0"/>
        <v>10</v>
      </c>
      <c r="E20" s="146" t="s">
        <v>1687</v>
      </c>
      <c r="F20" s="147">
        <f t="shared" si="2"/>
        <v>15</v>
      </c>
      <c r="G20" s="146" t="s">
        <v>1688</v>
      </c>
      <c r="H20" s="147">
        <f t="shared" si="1"/>
        <v>28</v>
      </c>
      <c r="M20" s="33"/>
      <c r="O20" s="33"/>
    </row>
    <row r="21" spans="1:15" s="148" customFormat="1" ht="12.75">
      <c r="A21" s="145">
        <v>2019</v>
      </c>
      <c r="B21" s="25">
        <f t="shared" si="3"/>
        <v>13</v>
      </c>
      <c r="C21" s="146" t="s">
        <v>1689</v>
      </c>
      <c r="D21" s="147">
        <f t="shared" si="0"/>
        <v>10</v>
      </c>
      <c r="E21" s="146" t="s">
        <v>1690</v>
      </c>
      <c r="F21" s="147">
        <f t="shared" si="2"/>
        <v>18</v>
      </c>
      <c r="G21" s="146" t="s">
        <v>1691</v>
      </c>
      <c r="H21" s="147">
        <f t="shared" si="1"/>
        <v>37</v>
      </c>
      <c r="M21" s="33"/>
      <c r="O21" s="33"/>
    </row>
    <row r="22" spans="1:15" s="148" customFormat="1" ht="12.75">
      <c r="A22" s="145">
        <v>2019</v>
      </c>
      <c r="B22" s="25">
        <f t="shared" si="3"/>
        <v>14</v>
      </c>
      <c r="C22" s="146" t="s">
        <v>1692</v>
      </c>
      <c r="D22" s="147">
        <f t="shared" si="0"/>
        <v>10</v>
      </c>
      <c r="E22" s="146" t="s">
        <v>1693</v>
      </c>
      <c r="F22" s="147">
        <f t="shared" si="2"/>
        <v>19</v>
      </c>
      <c r="G22" s="146" t="s">
        <v>1694</v>
      </c>
      <c r="H22" s="147">
        <f t="shared" si="1"/>
        <v>38</v>
      </c>
      <c r="M22" s="33"/>
      <c r="O22" s="33"/>
    </row>
    <row r="23" spans="1:15" s="148" customFormat="1" ht="12.75">
      <c r="A23" s="145">
        <v>2019</v>
      </c>
      <c r="B23" s="25">
        <f t="shared" si="3"/>
        <v>15</v>
      </c>
      <c r="C23" s="146" t="s">
        <v>1695</v>
      </c>
      <c r="D23" s="147">
        <f t="shared" si="0"/>
        <v>10</v>
      </c>
      <c r="E23" s="146" t="s">
        <v>1696</v>
      </c>
      <c r="F23" s="147">
        <f t="shared" si="2"/>
        <v>20</v>
      </c>
      <c r="G23" s="146" t="s">
        <v>1697</v>
      </c>
      <c r="H23" s="147">
        <f t="shared" si="1"/>
        <v>40</v>
      </c>
      <c r="M23" s="33"/>
      <c r="O23" s="33"/>
    </row>
    <row r="24" spans="1:15" ht="12.75">
      <c r="B24" s="25">
        <f t="shared" si="3"/>
        <v>16</v>
      </c>
      <c r="C24" s="144" t="s">
        <v>59</v>
      </c>
      <c r="D24" s="27">
        <f t="shared" si="0"/>
        <v>10</v>
      </c>
      <c r="E24" s="144" t="s">
        <v>494</v>
      </c>
      <c r="F24" s="28">
        <f t="shared" si="2"/>
        <v>9</v>
      </c>
      <c r="G24" s="144" t="s">
        <v>494</v>
      </c>
      <c r="H24" s="27">
        <f t="shared" si="1"/>
        <v>9</v>
      </c>
      <c r="M24" s="33"/>
      <c r="O24" s="33"/>
    </row>
    <row r="25" spans="1:15" ht="12.75">
      <c r="B25" s="25">
        <f t="shared" si="3"/>
        <v>17</v>
      </c>
      <c r="C25" s="144" t="s">
        <v>61</v>
      </c>
      <c r="D25" s="27">
        <f t="shared" si="0"/>
        <v>10</v>
      </c>
      <c r="E25" s="144" t="s">
        <v>495</v>
      </c>
      <c r="F25" s="28">
        <f t="shared" si="2"/>
        <v>18</v>
      </c>
      <c r="G25" s="144" t="s">
        <v>495</v>
      </c>
      <c r="H25" s="27">
        <f t="shared" si="1"/>
        <v>18</v>
      </c>
      <c r="M25" s="33"/>
      <c r="O25" s="33"/>
    </row>
    <row r="26" spans="1:15" s="148" customFormat="1" ht="12.75">
      <c r="A26" s="145">
        <v>2019</v>
      </c>
      <c r="B26" s="25">
        <f t="shared" si="3"/>
        <v>18</v>
      </c>
      <c r="C26" s="146" t="s">
        <v>1698</v>
      </c>
      <c r="D26" s="147">
        <f t="shared" si="0"/>
        <v>10</v>
      </c>
      <c r="E26" s="146" t="s">
        <v>1699</v>
      </c>
      <c r="F26" s="147">
        <f t="shared" si="2"/>
        <v>16</v>
      </c>
      <c r="G26" s="146" t="s">
        <v>1700</v>
      </c>
      <c r="H26" s="147">
        <f t="shared" si="1"/>
        <v>32</v>
      </c>
      <c r="M26" s="33"/>
      <c r="O26" s="33"/>
    </row>
    <row r="27" spans="1:15" ht="12.75">
      <c r="B27" s="25">
        <f t="shared" si="3"/>
        <v>19</v>
      </c>
      <c r="C27" s="144" t="s">
        <v>63</v>
      </c>
      <c r="D27" s="27">
        <f t="shared" si="0"/>
        <v>10</v>
      </c>
      <c r="E27" s="144" t="s">
        <v>496</v>
      </c>
      <c r="F27" s="28">
        <f t="shared" si="2"/>
        <v>11</v>
      </c>
      <c r="G27" s="144" t="s">
        <v>496</v>
      </c>
      <c r="H27" s="27">
        <f t="shared" si="1"/>
        <v>11</v>
      </c>
      <c r="M27" s="33"/>
      <c r="O27" s="33"/>
    </row>
    <row r="28" spans="1:15" ht="12.75">
      <c r="B28" s="25">
        <f t="shared" si="3"/>
        <v>20</v>
      </c>
      <c r="C28" s="144" t="s">
        <v>65</v>
      </c>
      <c r="D28" s="27">
        <f t="shared" si="0"/>
        <v>10</v>
      </c>
      <c r="E28" s="144" t="s">
        <v>497</v>
      </c>
      <c r="F28" s="28">
        <f t="shared" si="2"/>
        <v>9</v>
      </c>
      <c r="G28" s="144" t="s">
        <v>497</v>
      </c>
      <c r="H28" s="27">
        <f t="shared" si="1"/>
        <v>9</v>
      </c>
      <c r="M28" s="33"/>
      <c r="O28" s="33"/>
    </row>
    <row r="29" spans="1:15" ht="12.75">
      <c r="B29" s="25">
        <f t="shared" si="3"/>
        <v>21</v>
      </c>
      <c r="C29" s="144" t="s">
        <v>70</v>
      </c>
      <c r="D29" s="27">
        <f t="shared" si="0"/>
        <v>10</v>
      </c>
      <c r="E29" s="144" t="s">
        <v>498</v>
      </c>
      <c r="F29" s="28">
        <f t="shared" si="2"/>
        <v>18</v>
      </c>
      <c r="G29" s="144" t="s">
        <v>498</v>
      </c>
      <c r="H29" s="27">
        <f t="shared" si="1"/>
        <v>18</v>
      </c>
      <c r="M29" s="33"/>
      <c r="O29" s="33"/>
    </row>
    <row r="30" spans="1:15" ht="12.75">
      <c r="B30" s="25">
        <f t="shared" si="3"/>
        <v>22</v>
      </c>
      <c r="C30" s="144" t="s">
        <v>73</v>
      </c>
      <c r="D30" s="27">
        <f t="shared" si="0"/>
        <v>10</v>
      </c>
      <c r="E30" s="144" t="s">
        <v>499</v>
      </c>
      <c r="F30" s="28">
        <f t="shared" si="2"/>
        <v>17</v>
      </c>
      <c r="G30" s="144" t="s">
        <v>499</v>
      </c>
      <c r="H30" s="27">
        <f t="shared" si="1"/>
        <v>17</v>
      </c>
      <c r="O30" s="33"/>
    </row>
    <row r="31" spans="1:15" ht="12.75">
      <c r="B31" s="25">
        <f t="shared" si="3"/>
        <v>23</v>
      </c>
      <c r="C31" s="36" t="s">
        <v>81</v>
      </c>
      <c r="D31" s="27">
        <f t="shared" si="0"/>
        <v>10</v>
      </c>
      <c r="E31" s="144" t="s">
        <v>500</v>
      </c>
      <c r="F31" s="28">
        <f t="shared" si="2"/>
        <v>17</v>
      </c>
      <c r="G31" s="144" t="s">
        <v>500</v>
      </c>
      <c r="H31" s="27">
        <f t="shared" si="1"/>
        <v>17</v>
      </c>
      <c r="O31" s="33"/>
    </row>
    <row r="32" spans="1:15" ht="12.75">
      <c r="B32" s="25">
        <f t="shared" si="3"/>
        <v>24</v>
      </c>
      <c r="C32" s="144" t="s">
        <v>85</v>
      </c>
      <c r="D32" s="27">
        <f t="shared" si="0"/>
        <v>10</v>
      </c>
      <c r="E32" s="144" t="s">
        <v>501</v>
      </c>
      <c r="F32" s="28">
        <f t="shared" si="2"/>
        <v>16</v>
      </c>
      <c r="G32" s="144" t="s">
        <v>501</v>
      </c>
      <c r="H32" s="27">
        <f t="shared" si="1"/>
        <v>16</v>
      </c>
      <c r="O32" s="33"/>
    </row>
    <row r="33" spans="2:15" ht="12.75">
      <c r="B33" s="25">
        <f t="shared" si="3"/>
        <v>25</v>
      </c>
      <c r="C33" s="144" t="s">
        <v>87</v>
      </c>
      <c r="D33" s="27">
        <f t="shared" si="0"/>
        <v>10</v>
      </c>
      <c r="E33" s="144" t="s">
        <v>502</v>
      </c>
      <c r="F33" s="28">
        <f t="shared" si="2"/>
        <v>17</v>
      </c>
      <c r="G33" s="144" t="s">
        <v>502</v>
      </c>
      <c r="H33" s="27">
        <f t="shared" si="1"/>
        <v>17</v>
      </c>
      <c r="O33" s="33"/>
    </row>
    <row r="34" spans="2:15" ht="12.75">
      <c r="B34" s="25">
        <f t="shared" si="3"/>
        <v>26</v>
      </c>
      <c r="C34" s="144" t="s">
        <v>89</v>
      </c>
      <c r="D34" s="27">
        <f t="shared" si="0"/>
        <v>10</v>
      </c>
      <c r="E34" s="144" t="s">
        <v>503</v>
      </c>
      <c r="F34" s="28">
        <f t="shared" si="2"/>
        <v>17</v>
      </c>
      <c r="G34" s="144" t="s">
        <v>503</v>
      </c>
      <c r="H34" s="27">
        <f t="shared" si="1"/>
        <v>17</v>
      </c>
      <c r="O34" s="33"/>
    </row>
    <row r="35" spans="2:15" ht="12.75">
      <c r="B35" s="25">
        <f t="shared" si="3"/>
        <v>27</v>
      </c>
      <c r="C35" s="144" t="s">
        <v>92</v>
      </c>
      <c r="D35" s="27">
        <f t="shared" si="0"/>
        <v>10</v>
      </c>
      <c r="E35" s="144" t="s">
        <v>504</v>
      </c>
      <c r="F35" s="28">
        <f t="shared" si="2"/>
        <v>20</v>
      </c>
      <c r="G35" s="144" t="s">
        <v>504</v>
      </c>
      <c r="H35" s="27">
        <f t="shared" si="1"/>
        <v>20</v>
      </c>
      <c r="O35" s="33"/>
    </row>
    <row r="36" spans="2:15" ht="12.75">
      <c r="B36" s="25">
        <f t="shared" si="3"/>
        <v>28</v>
      </c>
      <c r="C36" s="144" t="s">
        <v>97</v>
      </c>
      <c r="D36" s="27">
        <f t="shared" si="0"/>
        <v>10</v>
      </c>
      <c r="E36" s="144" t="s">
        <v>505</v>
      </c>
      <c r="F36" s="28">
        <f t="shared" si="2"/>
        <v>16</v>
      </c>
      <c r="G36" s="144" t="s">
        <v>505</v>
      </c>
      <c r="H36" s="27">
        <f t="shared" si="1"/>
        <v>16</v>
      </c>
      <c r="O36" s="33"/>
    </row>
    <row r="37" spans="2:15" ht="12.75">
      <c r="B37" s="25">
        <f t="shared" si="3"/>
        <v>29</v>
      </c>
      <c r="C37" s="36" t="s">
        <v>107</v>
      </c>
      <c r="D37" s="27">
        <f t="shared" si="0"/>
        <v>10</v>
      </c>
      <c r="E37" s="144" t="s">
        <v>506</v>
      </c>
      <c r="F37" s="28">
        <f t="shared" si="2"/>
        <v>18</v>
      </c>
      <c r="G37" s="144" t="s">
        <v>506</v>
      </c>
      <c r="H37" s="27">
        <f t="shared" si="1"/>
        <v>18</v>
      </c>
      <c r="O37" s="33"/>
    </row>
    <row r="38" spans="2:15" ht="12.75">
      <c r="B38" s="25">
        <f t="shared" si="3"/>
        <v>30</v>
      </c>
      <c r="C38" s="36" t="s">
        <v>110</v>
      </c>
      <c r="D38" s="27">
        <f t="shared" si="0"/>
        <v>10</v>
      </c>
      <c r="E38" s="144" t="s">
        <v>507</v>
      </c>
      <c r="F38" s="28">
        <f t="shared" si="2"/>
        <v>16</v>
      </c>
      <c r="G38" s="144" t="s">
        <v>507</v>
      </c>
      <c r="H38" s="27">
        <f t="shared" si="1"/>
        <v>16</v>
      </c>
      <c r="O38" s="33"/>
    </row>
    <row r="39" spans="2:15" ht="12.75">
      <c r="B39" s="25">
        <f t="shared" si="3"/>
        <v>31</v>
      </c>
      <c r="C39" s="36" t="s">
        <v>112</v>
      </c>
      <c r="D39" s="27">
        <f t="shared" si="0"/>
        <v>10</v>
      </c>
      <c r="E39" s="144" t="s">
        <v>508</v>
      </c>
      <c r="F39" s="28">
        <f t="shared" si="2"/>
        <v>14</v>
      </c>
      <c r="G39" s="144" t="s">
        <v>508</v>
      </c>
      <c r="H39" s="27">
        <f t="shared" si="1"/>
        <v>14</v>
      </c>
      <c r="O39" s="33"/>
    </row>
    <row r="40" spans="2:15" ht="12.75">
      <c r="B40" s="25">
        <f t="shared" si="3"/>
        <v>32</v>
      </c>
      <c r="C40" s="144" t="s">
        <v>432</v>
      </c>
      <c r="D40" s="27">
        <f t="shared" si="0"/>
        <v>10</v>
      </c>
      <c r="E40" s="144" t="s">
        <v>509</v>
      </c>
      <c r="F40" s="28">
        <f t="shared" si="2"/>
        <v>10</v>
      </c>
      <c r="G40" s="144" t="s">
        <v>509</v>
      </c>
      <c r="H40" s="27">
        <f t="shared" si="1"/>
        <v>10</v>
      </c>
      <c r="O40" s="33"/>
    </row>
    <row r="41" spans="2:15" ht="12.75">
      <c r="B41" s="25">
        <f t="shared" si="3"/>
        <v>33</v>
      </c>
      <c r="C41" s="144" t="s">
        <v>434</v>
      </c>
      <c r="D41" s="27">
        <f t="shared" si="0"/>
        <v>10</v>
      </c>
      <c r="E41" s="144" t="s">
        <v>510</v>
      </c>
      <c r="F41" s="28">
        <f t="shared" si="2"/>
        <v>8</v>
      </c>
      <c r="G41" s="144" t="s">
        <v>510</v>
      </c>
      <c r="H41" s="27">
        <f t="shared" si="1"/>
        <v>8</v>
      </c>
      <c r="O41" s="33"/>
    </row>
    <row r="42" spans="2:15">
      <c r="D42" s="27"/>
      <c r="O42" s="33"/>
    </row>
    <row r="43" spans="2:15">
      <c r="O43" s="33"/>
    </row>
    <row r="44" spans="2:15">
      <c r="O44" s="33"/>
    </row>
  </sheetData>
  <mergeCells count="14">
    <mergeCell ref="C4:D4"/>
    <mergeCell ref="E4:F4"/>
    <mergeCell ref="G4:H4"/>
    <mergeCell ref="K4:L4"/>
    <mergeCell ref="M4:N4"/>
    <mergeCell ref="O4:P4"/>
    <mergeCell ref="B2:H2"/>
    <mergeCell ref="J2:P2"/>
    <mergeCell ref="C3:D3"/>
    <mergeCell ref="E3:F3"/>
    <mergeCell ref="G3:H3"/>
    <mergeCell ref="K3:L3"/>
    <mergeCell ref="M3:N3"/>
    <mergeCell ref="O3:P3"/>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sheetPr>
    <tabColor theme="7" tint="0.39997558519241921"/>
  </sheetPr>
  <dimension ref="A1:W978"/>
  <sheetViews>
    <sheetView workbookViewId="0">
      <pane ySplit="1695" activePane="bottomLeft"/>
      <selection activeCell="J2" sqref="J2"/>
      <selection pane="bottomLeft" activeCell="C20" sqref="C20"/>
    </sheetView>
  </sheetViews>
  <sheetFormatPr baseColWidth="10" defaultRowHeight="12.75"/>
  <cols>
    <col min="1" max="1" width="7.28515625" style="40" customWidth="1"/>
    <col min="2" max="2" width="11.42578125" style="40"/>
    <col min="3" max="3" width="23.140625" style="40" customWidth="1"/>
    <col min="4" max="4" width="11.42578125" style="42"/>
    <col min="5" max="5" width="2.140625" style="43" bestFit="1" customWidth="1"/>
    <col min="6" max="6" width="23.140625" style="43" customWidth="1"/>
    <col min="7" max="7" width="3.28515625" style="43" bestFit="1" customWidth="1"/>
    <col min="8" max="8" width="42.140625" style="43" customWidth="1"/>
    <col min="9" max="9" width="4.42578125" style="43" customWidth="1"/>
    <col min="10" max="10" width="11.42578125" style="44"/>
    <col min="11" max="11" width="2.140625" style="43" bestFit="1" customWidth="1"/>
    <col min="12" max="12" width="20.5703125" style="43" customWidth="1"/>
    <col min="13" max="13" width="3.28515625" style="43" bestFit="1" customWidth="1"/>
    <col min="14" max="14" width="28.140625" style="45" customWidth="1"/>
    <col min="15" max="15" width="6.85546875" style="40" customWidth="1"/>
    <col min="16" max="16" width="13.42578125" style="40" customWidth="1"/>
    <col min="17" max="20" width="11.42578125" style="40"/>
    <col min="21" max="21" width="26.5703125" style="40" customWidth="1"/>
    <col min="22" max="22" width="4.140625" style="40" customWidth="1"/>
    <col min="23" max="23" width="25.7109375" style="40" customWidth="1"/>
    <col min="24" max="256" width="11.42578125" style="40"/>
    <col min="257" max="257" width="7.28515625" style="40" customWidth="1"/>
    <col min="258" max="258" width="11.42578125" style="40"/>
    <col min="259" max="259" width="23.140625" style="40" customWidth="1"/>
    <col min="260" max="260" width="11.42578125" style="40"/>
    <col min="261" max="261" width="2.140625" style="40" bestFit="1" customWidth="1"/>
    <col min="262" max="262" width="23.140625" style="40" customWidth="1"/>
    <col min="263" max="263" width="3.28515625" style="40" bestFit="1" customWidth="1"/>
    <col min="264" max="264" width="42.140625" style="40" customWidth="1"/>
    <col min="265" max="265" width="4.42578125" style="40" customWidth="1"/>
    <col min="266" max="266" width="11.42578125" style="40"/>
    <col min="267" max="267" width="2.140625" style="40" bestFit="1" customWidth="1"/>
    <col min="268" max="268" width="20.5703125" style="40" customWidth="1"/>
    <col min="269" max="269" width="3.28515625" style="40" bestFit="1" customWidth="1"/>
    <col min="270" max="270" width="28.140625" style="40" customWidth="1"/>
    <col min="271" max="271" width="6.85546875" style="40" customWidth="1"/>
    <col min="272" max="272" width="13.42578125" style="40" customWidth="1"/>
    <col min="273" max="276" width="11.42578125" style="40"/>
    <col min="277" max="277" width="26.5703125" style="40" customWidth="1"/>
    <col min="278" max="278" width="4.140625" style="40" customWidth="1"/>
    <col min="279" max="279" width="25.7109375" style="40" customWidth="1"/>
    <col min="280" max="512" width="11.42578125" style="40"/>
    <col min="513" max="513" width="7.28515625" style="40" customWidth="1"/>
    <col min="514" max="514" width="11.42578125" style="40"/>
    <col min="515" max="515" width="23.140625" style="40" customWidth="1"/>
    <col min="516" max="516" width="11.42578125" style="40"/>
    <col min="517" max="517" width="2.140625" style="40" bestFit="1" customWidth="1"/>
    <col min="518" max="518" width="23.140625" style="40" customWidth="1"/>
    <col min="519" max="519" width="3.28515625" style="40" bestFit="1" customWidth="1"/>
    <col min="520" max="520" width="42.140625" style="40" customWidth="1"/>
    <col min="521" max="521" width="4.42578125" style="40" customWidth="1"/>
    <col min="522" max="522" width="11.42578125" style="40"/>
    <col min="523" max="523" width="2.140625" style="40" bestFit="1" customWidth="1"/>
    <col min="524" max="524" width="20.5703125" style="40" customWidth="1"/>
    <col min="525" max="525" width="3.28515625" style="40" bestFit="1" customWidth="1"/>
    <col min="526" max="526" width="28.140625" style="40" customWidth="1"/>
    <col min="527" max="527" width="6.85546875" style="40" customWidth="1"/>
    <col min="528" max="528" width="13.42578125" style="40" customWidth="1"/>
    <col min="529" max="532" width="11.42578125" style="40"/>
    <col min="533" max="533" width="26.5703125" style="40" customWidth="1"/>
    <col min="534" max="534" width="4.140625" style="40" customWidth="1"/>
    <col min="535" max="535" width="25.7109375" style="40" customWidth="1"/>
    <col min="536" max="768" width="11.42578125" style="40"/>
    <col min="769" max="769" width="7.28515625" style="40" customWidth="1"/>
    <col min="770" max="770" width="11.42578125" style="40"/>
    <col min="771" max="771" width="23.140625" style="40" customWidth="1"/>
    <col min="772" max="772" width="11.42578125" style="40"/>
    <col min="773" max="773" width="2.140625" style="40" bestFit="1" customWidth="1"/>
    <col min="774" max="774" width="23.140625" style="40" customWidth="1"/>
    <col min="775" max="775" width="3.28515625" style="40" bestFit="1" customWidth="1"/>
    <col min="776" max="776" width="42.140625" style="40" customWidth="1"/>
    <col min="777" max="777" width="4.42578125" style="40" customWidth="1"/>
    <col min="778" max="778" width="11.42578125" style="40"/>
    <col min="779" max="779" width="2.140625" style="40" bestFit="1" customWidth="1"/>
    <col min="780" max="780" width="20.5703125" style="40" customWidth="1"/>
    <col min="781" max="781" width="3.28515625" style="40" bestFit="1" customWidth="1"/>
    <col min="782" max="782" width="28.140625" style="40" customWidth="1"/>
    <col min="783" max="783" width="6.85546875" style="40" customWidth="1"/>
    <col min="784" max="784" width="13.42578125" style="40" customWidth="1"/>
    <col min="785" max="788" width="11.42578125" style="40"/>
    <col min="789" max="789" width="26.5703125" style="40" customWidth="1"/>
    <col min="790" max="790" width="4.140625" style="40" customWidth="1"/>
    <col min="791" max="791" width="25.7109375" style="40" customWidth="1"/>
    <col min="792" max="1024" width="11.42578125" style="40"/>
    <col min="1025" max="1025" width="7.28515625" style="40" customWidth="1"/>
    <col min="1026" max="1026" width="11.42578125" style="40"/>
    <col min="1027" max="1027" width="23.140625" style="40" customWidth="1"/>
    <col min="1028" max="1028" width="11.42578125" style="40"/>
    <col min="1029" max="1029" width="2.140625" style="40" bestFit="1" customWidth="1"/>
    <col min="1030" max="1030" width="23.140625" style="40" customWidth="1"/>
    <col min="1031" max="1031" width="3.28515625" style="40" bestFit="1" customWidth="1"/>
    <col min="1032" max="1032" width="42.140625" style="40" customWidth="1"/>
    <col min="1033" max="1033" width="4.42578125" style="40" customWidth="1"/>
    <col min="1034" max="1034" width="11.42578125" style="40"/>
    <col min="1035" max="1035" width="2.140625" style="40" bestFit="1" customWidth="1"/>
    <col min="1036" max="1036" width="20.5703125" style="40" customWidth="1"/>
    <col min="1037" max="1037" width="3.28515625" style="40" bestFit="1" customWidth="1"/>
    <col min="1038" max="1038" width="28.140625" style="40" customWidth="1"/>
    <col min="1039" max="1039" width="6.85546875" style="40" customWidth="1"/>
    <col min="1040" max="1040" width="13.42578125" style="40" customWidth="1"/>
    <col min="1041" max="1044" width="11.42578125" style="40"/>
    <col min="1045" max="1045" width="26.5703125" style="40" customWidth="1"/>
    <col min="1046" max="1046" width="4.140625" style="40" customWidth="1"/>
    <col min="1047" max="1047" width="25.7109375" style="40" customWidth="1"/>
    <col min="1048" max="1280" width="11.42578125" style="40"/>
    <col min="1281" max="1281" width="7.28515625" style="40" customWidth="1"/>
    <col min="1282" max="1282" width="11.42578125" style="40"/>
    <col min="1283" max="1283" width="23.140625" style="40" customWidth="1"/>
    <col min="1284" max="1284" width="11.42578125" style="40"/>
    <col min="1285" max="1285" width="2.140625" style="40" bestFit="1" customWidth="1"/>
    <col min="1286" max="1286" width="23.140625" style="40" customWidth="1"/>
    <col min="1287" max="1287" width="3.28515625" style="40" bestFit="1" customWidth="1"/>
    <col min="1288" max="1288" width="42.140625" style="40" customWidth="1"/>
    <col min="1289" max="1289" width="4.42578125" style="40" customWidth="1"/>
    <col min="1290" max="1290" width="11.42578125" style="40"/>
    <col min="1291" max="1291" width="2.140625" style="40" bestFit="1" customWidth="1"/>
    <col min="1292" max="1292" width="20.5703125" style="40" customWidth="1"/>
    <col min="1293" max="1293" width="3.28515625" style="40" bestFit="1" customWidth="1"/>
    <col min="1294" max="1294" width="28.140625" style="40" customWidth="1"/>
    <col min="1295" max="1295" width="6.85546875" style="40" customWidth="1"/>
    <col min="1296" max="1296" width="13.42578125" style="40" customWidth="1"/>
    <col min="1297" max="1300" width="11.42578125" style="40"/>
    <col min="1301" max="1301" width="26.5703125" style="40" customWidth="1"/>
    <col min="1302" max="1302" width="4.140625" style="40" customWidth="1"/>
    <col min="1303" max="1303" width="25.7109375" style="40" customWidth="1"/>
    <col min="1304" max="1536" width="11.42578125" style="40"/>
    <col min="1537" max="1537" width="7.28515625" style="40" customWidth="1"/>
    <col min="1538" max="1538" width="11.42578125" style="40"/>
    <col min="1539" max="1539" width="23.140625" style="40" customWidth="1"/>
    <col min="1540" max="1540" width="11.42578125" style="40"/>
    <col min="1541" max="1541" width="2.140625" style="40" bestFit="1" customWidth="1"/>
    <col min="1542" max="1542" width="23.140625" style="40" customWidth="1"/>
    <col min="1543" max="1543" width="3.28515625" style="40" bestFit="1" customWidth="1"/>
    <col min="1544" max="1544" width="42.140625" style="40" customWidth="1"/>
    <col min="1545" max="1545" width="4.42578125" style="40" customWidth="1"/>
    <col min="1546" max="1546" width="11.42578125" style="40"/>
    <col min="1547" max="1547" width="2.140625" style="40" bestFit="1" customWidth="1"/>
    <col min="1548" max="1548" width="20.5703125" style="40" customWidth="1"/>
    <col min="1549" max="1549" width="3.28515625" style="40" bestFit="1" customWidth="1"/>
    <col min="1550" max="1550" width="28.140625" style="40" customWidth="1"/>
    <col min="1551" max="1551" width="6.85546875" style="40" customWidth="1"/>
    <col min="1552" max="1552" width="13.42578125" style="40" customWidth="1"/>
    <col min="1553" max="1556" width="11.42578125" style="40"/>
    <col min="1557" max="1557" width="26.5703125" style="40" customWidth="1"/>
    <col min="1558" max="1558" width="4.140625" style="40" customWidth="1"/>
    <col min="1559" max="1559" width="25.7109375" style="40" customWidth="1"/>
    <col min="1560" max="1792" width="11.42578125" style="40"/>
    <col min="1793" max="1793" width="7.28515625" style="40" customWidth="1"/>
    <col min="1794" max="1794" width="11.42578125" style="40"/>
    <col min="1795" max="1795" width="23.140625" style="40" customWidth="1"/>
    <col min="1796" max="1796" width="11.42578125" style="40"/>
    <col min="1797" max="1797" width="2.140625" style="40" bestFit="1" customWidth="1"/>
    <col min="1798" max="1798" width="23.140625" style="40" customWidth="1"/>
    <col min="1799" max="1799" width="3.28515625" style="40" bestFit="1" customWidth="1"/>
    <col min="1800" max="1800" width="42.140625" style="40" customWidth="1"/>
    <col min="1801" max="1801" width="4.42578125" style="40" customWidth="1"/>
    <col min="1802" max="1802" width="11.42578125" style="40"/>
    <col min="1803" max="1803" width="2.140625" style="40" bestFit="1" customWidth="1"/>
    <col min="1804" max="1804" width="20.5703125" style="40" customWidth="1"/>
    <col min="1805" max="1805" width="3.28515625" style="40" bestFit="1" customWidth="1"/>
    <col min="1806" max="1806" width="28.140625" style="40" customWidth="1"/>
    <col min="1807" max="1807" width="6.85546875" style="40" customWidth="1"/>
    <col min="1808" max="1808" width="13.42578125" style="40" customWidth="1"/>
    <col min="1809" max="1812" width="11.42578125" style="40"/>
    <col min="1813" max="1813" width="26.5703125" style="40" customWidth="1"/>
    <col min="1814" max="1814" width="4.140625" style="40" customWidth="1"/>
    <col min="1815" max="1815" width="25.7109375" style="40" customWidth="1"/>
    <col min="1816" max="2048" width="11.42578125" style="40"/>
    <col min="2049" max="2049" width="7.28515625" style="40" customWidth="1"/>
    <col min="2050" max="2050" width="11.42578125" style="40"/>
    <col min="2051" max="2051" width="23.140625" style="40" customWidth="1"/>
    <col min="2052" max="2052" width="11.42578125" style="40"/>
    <col min="2053" max="2053" width="2.140625" style="40" bestFit="1" customWidth="1"/>
    <col min="2054" max="2054" width="23.140625" style="40" customWidth="1"/>
    <col min="2055" max="2055" width="3.28515625" style="40" bestFit="1" customWidth="1"/>
    <col min="2056" max="2056" width="42.140625" style="40" customWidth="1"/>
    <col min="2057" max="2057" width="4.42578125" style="40" customWidth="1"/>
    <col min="2058" max="2058" width="11.42578125" style="40"/>
    <col min="2059" max="2059" width="2.140625" style="40" bestFit="1" customWidth="1"/>
    <col min="2060" max="2060" width="20.5703125" style="40" customWidth="1"/>
    <col min="2061" max="2061" width="3.28515625" style="40" bestFit="1" customWidth="1"/>
    <col min="2062" max="2062" width="28.140625" style="40" customWidth="1"/>
    <col min="2063" max="2063" width="6.85546875" style="40" customWidth="1"/>
    <col min="2064" max="2064" width="13.42578125" style="40" customWidth="1"/>
    <col min="2065" max="2068" width="11.42578125" style="40"/>
    <col min="2069" max="2069" width="26.5703125" style="40" customWidth="1"/>
    <col min="2070" max="2070" width="4.140625" style="40" customWidth="1"/>
    <col min="2071" max="2071" width="25.7109375" style="40" customWidth="1"/>
    <col min="2072" max="2304" width="11.42578125" style="40"/>
    <col min="2305" max="2305" width="7.28515625" style="40" customWidth="1"/>
    <col min="2306" max="2306" width="11.42578125" style="40"/>
    <col min="2307" max="2307" width="23.140625" style="40" customWidth="1"/>
    <col min="2308" max="2308" width="11.42578125" style="40"/>
    <col min="2309" max="2309" width="2.140625" style="40" bestFit="1" customWidth="1"/>
    <col min="2310" max="2310" width="23.140625" style="40" customWidth="1"/>
    <col min="2311" max="2311" width="3.28515625" style="40" bestFit="1" customWidth="1"/>
    <col min="2312" max="2312" width="42.140625" style="40" customWidth="1"/>
    <col min="2313" max="2313" width="4.42578125" style="40" customWidth="1"/>
    <col min="2314" max="2314" width="11.42578125" style="40"/>
    <col min="2315" max="2315" width="2.140625" style="40" bestFit="1" customWidth="1"/>
    <col min="2316" max="2316" width="20.5703125" style="40" customWidth="1"/>
    <col min="2317" max="2317" width="3.28515625" style="40" bestFit="1" customWidth="1"/>
    <col min="2318" max="2318" width="28.140625" style="40" customWidth="1"/>
    <col min="2319" max="2319" width="6.85546875" style="40" customWidth="1"/>
    <col min="2320" max="2320" width="13.42578125" style="40" customWidth="1"/>
    <col min="2321" max="2324" width="11.42578125" style="40"/>
    <col min="2325" max="2325" width="26.5703125" style="40" customWidth="1"/>
    <col min="2326" max="2326" width="4.140625" style="40" customWidth="1"/>
    <col min="2327" max="2327" width="25.7109375" style="40" customWidth="1"/>
    <col min="2328" max="2560" width="11.42578125" style="40"/>
    <col min="2561" max="2561" width="7.28515625" style="40" customWidth="1"/>
    <col min="2562" max="2562" width="11.42578125" style="40"/>
    <col min="2563" max="2563" width="23.140625" style="40" customWidth="1"/>
    <col min="2564" max="2564" width="11.42578125" style="40"/>
    <col min="2565" max="2565" width="2.140625" style="40" bestFit="1" customWidth="1"/>
    <col min="2566" max="2566" width="23.140625" style="40" customWidth="1"/>
    <col min="2567" max="2567" width="3.28515625" style="40" bestFit="1" customWidth="1"/>
    <col min="2568" max="2568" width="42.140625" style="40" customWidth="1"/>
    <col min="2569" max="2569" width="4.42578125" style="40" customWidth="1"/>
    <col min="2570" max="2570" width="11.42578125" style="40"/>
    <col min="2571" max="2571" width="2.140625" style="40" bestFit="1" customWidth="1"/>
    <col min="2572" max="2572" width="20.5703125" style="40" customWidth="1"/>
    <col min="2573" max="2573" width="3.28515625" style="40" bestFit="1" customWidth="1"/>
    <col min="2574" max="2574" width="28.140625" style="40" customWidth="1"/>
    <col min="2575" max="2575" width="6.85546875" style="40" customWidth="1"/>
    <col min="2576" max="2576" width="13.42578125" style="40" customWidth="1"/>
    <col min="2577" max="2580" width="11.42578125" style="40"/>
    <col min="2581" max="2581" width="26.5703125" style="40" customWidth="1"/>
    <col min="2582" max="2582" width="4.140625" style="40" customWidth="1"/>
    <col min="2583" max="2583" width="25.7109375" style="40" customWidth="1"/>
    <col min="2584" max="2816" width="11.42578125" style="40"/>
    <col min="2817" max="2817" width="7.28515625" style="40" customWidth="1"/>
    <col min="2818" max="2818" width="11.42578125" style="40"/>
    <col min="2819" max="2819" width="23.140625" style="40" customWidth="1"/>
    <col min="2820" max="2820" width="11.42578125" style="40"/>
    <col min="2821" max="2821" width="2.140625" style="40" bestFit="1" customWidth="1"/>
    <col min="2822" max="2822" width="23.140625" style="40" customWidth="1"/>
    <col min="2823" max="2823" width="3.28515625" style="40" bestFit="1" customWidth="1"/>
    <col min="2824" max="2824" width="42.140625" style="40" customWidth="1"/>
    <col min="2825" max="2825" width="4.42578125" style="40" customWidth="1"/>
    <col min="2826" max="2826" width="11.42578125" style="40"/>
    <col min="2827" max="2827" width="2.140625" style="40" bestFit="1" customWidth="1"/>
    <col min="2828" max="2828" width="20.5703125" style="40" customWidth="1"/>
    <col min="2829" max="2829" width="3.28515625" style="40" bestFit="1" customWidth="1"/>
    <col min="2830" max="2830" width="28.140625" style="40" customWidth="1"/>
    <col min="2831" max="2831" width="6.85546875" style="40" customWidth="1"/>
    <col min="2832" max="2832" width="13.42578125" style="40" customWidth="1"/>
    <col min="2833" max="2836" width="11.42578125" style="40"/>
    <col min="2837" max="2837" width="26.5703125" style="40" customWidth="1"/>
    <col min="2838" max="2838" width="4.140625" style="40" customWidth="1"/>
    <col min="2839" max="2839" width="25.7109375" style="40" customWidth="1"/>
    <col min="2840" max="3072" width="11.42578125" style="40"/>
    <col min="3073" max="3073" width="7.28515625" style="40" customWidth="1"/>
    <col min="3074" max="3074" width="11.42578125" style="40"/>
    <col min="3075" max="3075" width="23.140625" style="40" customWidth="1"/>
    <col min="3076" max="3076" width="11.42578125" style="40"/>
    <col min="3077" max="3077" width="2.140625" style="40" bestFit="1" customWidth="1"/>
    <col min="3078" max="3078" width="23.140625" style="40" customWidth="1"/>
    <col min="3079" max="3079" width="3.28515625" style="40" bestFit="1" customWidth="1"/>
    <col min="3080" max="3080" width="42.140625" style="40" customWidth="1"/>
    <col min="3081" max="3081" width="4.42578125" style="40" customWidth="1"/>
    <col min="3082" max="3082" width="11.42578125" style="40"/>
    <col min="3083" max="3083" width="2.140625" style="40" bestFit="1" customWidth="1"/>
    <col min="3084" max="3084" width="20.5703125" style="40" customWidth="1"/>
    <col min="3085" max="3085" width="3.28515625" style="40" bestFit="1" customWidth="1"/>
    <col min="3086" max="3086" width="28.140625" style="40" customWidth="1"/>
    <col min="3087" max="3087" width="6.85546875" style="40" customWidth="1"/>
    <col min="3088" max="3088" width="13.42578125" style="40" customWidth="1"/>
    <col min="3089" max="3092" width="11.42578125" style="40"/>
    <col min="3093" max="3093" width="26.5703125" style="40" customWidth="1"/>
    <col min="3094" max="3094" width="4.140625" style="40" customWidth="1"/>
    <col min="3095" max="3095" width="25.7109375" style="40" customWidth="1"/>
    <col min="3096" max="3328" width="11.42578125" style="40"/>
    <col min="3329" max="3329" width="7.28515625" style="40" customWidth="1"/>
    <col min="3330" max="3330" width="11.42578125" style="40"/>
    <col min="3331" max="3331" width="23.140625" style="40" customWidth="1"/>
    <col min="3332" max="3332" width="11.42578125" style="40"/>
    <col min="3333" max="3333" width="2.140625" style="40" bestFit="1" customWidth="1"/>
    <col min="3334" max="3334" width="23.140625" style="40" customWidth="1"/>
    <col min="3335" max="3335" width="3.28515625" style="40" bestFit="1" customWidth="1"/>
    <col min="3336" max="3336" width="42.140625" style="40" customWidth="1"/>
    <col min="3337" max="3337" width="4.42578125" style="40" customWidth="1"/>
    <col min="3338" max="3338" width="11.42578125" style="40"/>
    <col min="3339" max="3339" width="2.140625" style="40" bestFit="1" customWidth="1"/>
    <col min="3340" max="3340" width="20.5703125" style="40" customWidth="1"/>
    <col min="3341" max="3341" width="3.28515625" style="40" bestFit="1" customWidth="1"/>
    <col min="3342" max="3342" width="28.140625" style="40" customWidth="1"/>
    <col min="3343" max="3343" width="6.85546875" style="40" customWidth="1"/>
    <col min="3344" max="3344" width="13.42578125" style="40" customWidth="1"/>
    <col min="3345" max="3348" width="11.42578125" style="40"/>
    <col min="3349" max="3349" width="26.5703125" style="40" customWidth="1"/>
    <col min="3350" max="3350" width="4.140625" style="40" customWidth="1"/>
    <col min="3351" max="3351" width="25.7109375" style="40" customWidth="1"/>
    <col min="3352" max="3584" width="11.42578125" style="40"/>
    <col min="3585" max="3585" width="7.28515625" style="40" customWidth="1"/>
    <col min="3586" max="3586" width="11.42578125" style="40"/>
    <col min="3587" max="3587" width="23.140625" style="40" customWidth="1"/>
    <col min="3588" max="3588" width="11.42578125" style="40"/>
    <col min="3589" max="3589" width="2.140625" style="40" bestFit="1" customWidth="1"/>
    <col min="3590" max="3590" width="23.140625" style="40" customWidth="1"/>
    <col min="3591" max="3591" width="3.28515625" style="40" bestFit="1" customWidth="1"/>
    <col min="3592" max="3592" width="42.140625" style="40" customWidth="1"/>
    <col min="3593" max="3593" width="4.42578125" style="40" customWidth="1"/>
    <col min="3594" max="3594" width="11.42578125" style="40"/>
    <col min="3595" max="3595" width="2.140625" style="40" bestFit="1" customWidth="1"/>
    <col min="3596" max="3596" width="20.5703125" style="40" customWidth="1"/>
    <col min="3597" max="3597" width="3.28515625" style="40" bestFit="1" customWidth="1"/>
    <col min="3598" max="3598" width="28.140625" style="40" customWidth="1"/>
    <col min="3599" max="3599" width="6.85546875" style="40" customWidth="1"/>
    <col min="3600" max="3600" width="13.42578125" style="40" customWidth="1"/>
    <col min="3601" max="3604" width="11.42578125" style="40"/>
    <col min="3605" max="3605" width="26.5703125" style="40" customWidth="1"/>
    <col min="3606" max="3606" width="4.140625" style="40" customWidth="1"/>
    <col min="3607" max="3607" width="25.7109375" style="40" customWidth="1"/>
    <col min="3608" max="3840" width="11.42578125" style="40"/>
    <col min="3841" max="3841" width="7.28515625" style="40" customWidth="1"/>
    <col min="3842" max="3842" width="11.42578125" style="40"/>
    <col min="3843" max="3843" width="23.140625" style="40" customWidth="1"/>
    <col min="3844" max="3844" width="11.42578125" style="40"/>
    <col min="3845" max="3845" width="2.140625" style="40" bestFit="1" customWidth="1"/>
    <col min="3846" max="3846" width="23.140625" style="40" customWidth="1"/>
    <col min="3847" max="3847" width="3.28515625" style="40" bestFit="1" customWidth="1"/>
    <col min="3848" max="3848" width="42.140625" style="40" customWidth="1"/>
    <col min="3849" max="3849" width="4.42578125" style="40" customWidth="1"/>
    <col min="3850" max="3850" width="11.42578125" style="40"/>
    <col min="3851" max="3851" width="2.140625" style="40" bestFit="1" customWidth="1"/>
    <col min="3852" max="3852" width="20.5703125" style="40" customWidth="1"/>
    <col min="3853" max="3853" width="3.28515625" style="40" bestFit="1" customWidth="1"/>
    <col min="3854" max="3854" width="28.140625" style="40" customWidth="1"/>
    <col min="3855" max="3855" width="6.85546875" style="40" customWidth="1"/>
    <col min="3856" max="3856" width="13.42578125" style="40" customWidth="1"/>
    <col min="3857" max="3860" width="11.42578125" style="40"/>
    <col min="3861" max="3861" width="26.5703125" style="40" customWidth="1"/>
    <col min="3862" max="3862" width="4.140625" style="40" customWidth="1"/>
    <col min="3863" max="3863" width="25.7109375" style="40" customWidth="1"/>
    <col min="3864" max="4096" width="11.42578125" style="40"/>
    <col min="4097" max="4097" width="7.28515625" style="40" customWidth="1"/>
    <col min="4098" max="4098" width="11.42578125" style="40"/>
    <col min="4099" max="4099" width="23.140625" style="40" customWidth="1"/>
    <col min="4100" max="4100" width="11.42578125" style="40"/>
    <col min="4101" max="4101" width="2.140625" style="40" bestFit="1" customWidth="1"/>
    <col min="4102" max="4102" width="23.140625" style="40" customWidth="1"/>
    <col min="4103" max="4103" width="3.28515625" style="40" bestFit="1" customWidth="1"/>
    <col min="4104" max="4104" width="42.140625" style="40" customWidth="1"/>
    <col min="4105" max="4105" width="4.42578125" style="40" customWidth="1"/>
    <col min="4106" max="4106" width="11.42578125" style="40"/>
    <col min="4107" max="4107" width="2.140625" style="40" bestFit="1" customWidth="1"/>
    <col min="4108" max="4108" width="20.5703125" style="40" customWidth="1"/>
    <col min="4109" max="4109" width="3.28515625" style="40" bestFit="1" customWidth="1"/>
    <col min="4110" max="4110" width="28.140625" style="40" customWidth="1"/>
    <col min="4111" max="4111" width="6.85546875" style="40" customWidth="1"/>
    <col min="4112" max="4112" width="13.42578125" style="40" customWidth="1"/>
    <col min="4113" max="4116" width="11.42578125" style="40"/>
    <col min="4117" max="4117" width="26.5703125" style="40" customWidth="1"/>
    <col min="4118" max="4118" width="4.140625" style="40" customWidth="1"/>
    <col min="4119" max="4119" width="25.7109375" style="40" customWidth="1"/>
    <col min="4120" max="4352" width="11.42578125" style="40"/>
    <col min="4353" max="4353" width="7.28515625" style="40" customWidth="1"/>
    <col min="4354" max="4354" width="11.42578125" style="40"/>
    <col min="4355" max="4355" width="23.140625" style="40" customWidth="1"/>
    <col min="4356" max="4356" width="11.42578125" style="40"/>
    <col min="4357" max="4357" width="2.140625" style="40" bestFit="1" customWidth="1"/>
    <col min="4358" max="4358" width="23.140625" style="40" customWidth="1"/>
    <col min="4359" max="4359" width="3.28515625" style="40" bestFit="1" customWidth="1"/>
    <col min="4360" max="4360" width="42.140625" style="40" customWidth="1"/>
    <col min="4361" max="4361" width="4.42578125" style="40" customWidth="1"/>
    <col min="4362" max="4362" width="11.42578125" style="40"/>
    <col min="4363" max="4363" width="2.140625" style="40" bestFit="1" customWidth="1"/>
    <col min="4364" max="4364" width="20.5703125" style="40" customWidth="1"/>
    <col min="4365" max="4365" width="3.28515625" style="40" bestFit="1" customWidth="1"/>
    <col min="4366" max="4366" width="28.140625" style="40" customWidth="1"/>
    <col min="4367" max="4367" width="6.85546875" style="40" customWidth="1"/>
    <col min="4368" max="4368" width="13.42578125" style="40" customWidth="1"/>
    <col min="4369" max="4372" width="11.42578125" style="40"/>
    <col min="4373" max="4373" width="26.5703125" style="40" customWidth="1"/>
    <col min="4374" max="4374" width="4.140625" style="40" customWidth="1"/>
    <col min="4375" max="4375" width="25.7109375" style="40" customWidth="1"/>
    <col min="4376" max="4608" width="11.42578125" style="40"/>
    <col min="4609" max="4609" width="7.28515625" style="40" customWidth="1"/>
    <col min="4610" max="4610" width="11.42578125" style="40"/>
    <col min="4611" max="4611" width="23.140625" style="40" customWidth="1"/>
    <col min="4612" max="4612" width="11.42578125" style="40"/>
    <col min="4613" max="4613" width="2.140625" style="40" bestFit="1" customWidth="1"/>
    <col min="4614" max="4614" width="23.140625" style="40" customWidth="1"/>
    <col min="4615" max="4615" width="3.28515625" style="40" bestFit="1" customWidth="1"/>
    <col min="4616" max="4616" width="42.140625" style="40" customWidth="1"/>
    <col min="4617" max="4617" width="4.42578125" style="40" customWidth="1"/>
    <col min="4618" max="4618" width="11.42578125" style="40"/>
    <col min="4619" max="4619" width="2.140625" style="40" bestFit="1" customWidth="1"/>
    <col min="4620" max="4620" width="20.5703125" style="40" customWidth="1"/>
    <col min="4621" max="4621" width="3.28515625" style="40" bestFit="1" customWidth="1"/>
    <col min="4622" max="4622" width="28.140625" style="40" customWidth="1"/>
    <col min="4623" max="4623" width="6.85546875" style="40" customWidth="1"/>
    <col min="4624" max="4624" width="13.42578125" style="40" customWidth="1"/>
    <col min="4625" max="4628" width="11.42578125" style="40"/>
    <col min="4629" max="4629" width="26.5703125" style="40" customWidth="1"/>
    <col min="4630" max="4630" width="4.140625" style="40" customWidth="1"/>
    <col min="4631" max="4631" width="25.7109375" style="40" customWidth="1"/>
    <col min="4632" max="4864" width="11.42578125" style="40"/>
    <col min="4865" max="4865" width="7.28515625" style="40" customWidth="1"/>
    <col min="4866" max="4866" width="11.42578125" style="40"/>
    <col min="4867" max="4867" width="23.140625" style="40" customWidth="1"/>
    <col min="4868" max="4868" width="11.42578125" style="40"/>
    <col min="4869" max="4869" width="2.140625" style="40" bestFit="1" customWidth="1"/>
    <col min="4870" max="4870" width="23.140625" style="40" customWidth="1"/>
    <col min="4871" max="4871" width="3.28515625" style="40" bestFit="1" customWidth="1"/>
    <col min="4872" max="4872" width="42.140625" style="40" customWidth="1"/>
    <col min="4873" max="4873" width="4.42578125" style="40" customWidth="1"/>
    <col min="4874" max="4874" width="11.42578125" style="40"/>
    <col min="4875" max="4875" width="2.140625" style="40" bestFit="1" customWidth="1"/>
    <col min="4876" max="4876" width="20.5703125" style="40" customWidth="1"/>
    <col min="4877" max="4877" width="3.28515625" style="40" bestFit="1" customWidth="1"/>
    <col min="4878" max="4878" width="28.140625" style="40" customWidth="1"/>
    <col min="4879" max="4879" width="6.85546875" style="40" customWidth="1"/>
    <col min="4880" max="4880" width="13.42578125" style="40" customWidth="1"/>
    <col min="4881" max="4884" width="11.42578125" style="40"/>
    <col min="4885" max="4885" width="26.5703125" style="40" customWidth="1"/>
    <col min="4886" max="4886" width="4.140625" style="40" customWidth="1"/>
    <col min="4887" max="4887" width="25.7109375" style="40" customWidth="1"/>
    <col min="4888" max="5120" width="11.42578125" style="40"/>
    <col min="5121" max="5121" width="7.28515625" style="40" customWidth="1"/>
    <col min="5122" max="5122" width="11.42578125" style="40"/>
    <col min="5123" max="5123" width="23.140625" style="40" customWidth="1"/>
    <col min="5124" max="5124" width="11.42578125" style="40"/>
    <col min="5125" max="5125" width="2.140625" style="40" bestFit="1" customWidth="1"/>
    <col min="5126" max="5126" width="23.140625" style="40" customWidth="1"/>
    <col min="5127" max="5127" width="3.28515625" style="40" bestFit="1" customWidth="1"/>
    <col min="5128" max="5128" width="42.140625" style="40" customWidth="1"/>
    <col min="5129" max="5129" width="4.42578125" style="40" customWidth="1"/>
    <col min="5130" max="5130" width="11.42578125" style="40"/>
    <col min="5131" max="5131" width="2.140625" style="40" bestFit="1" customWidth="1"/>
    <col min="5132" max="5132" width="20.5703125" style="40" customWidth="1"/>
    <col min="5133" max="5133" width="3.28515625" style="40" bestFit="1" customWidth="1"/>
    <col min="5134" max="5134" width="28.140625" style="40" customWidth="1"/>
    <col min="5135" max="5135" width="6.85546875" style="40" customWidth="1"/>
    <col min="5136" max="5136" width="13.42578125" style="40" customWidth="1"/>
    <col min="5137" max="5140" width="11.42578125" style="40"/>
    <col min="5141" max="5141" width="26.5703125" style="40" customWidth="1"/>
    <col min="5142" max="5142" width="4.140625" style="40" customWidth="1"/>
    <col min="5143" max="5143" width="25.7109375" style="40" customWidth="1"/>
    <col min="5144" max="5376" width="11.42578125" style="40"/>
    <col min="5377" max="5377" width="7.28515625" style="40" customWidth="1"/>
    <col min="5378" max="5378" width="11.42578125" style="40"/>
    <col min="5379" max="5379" width="23.140625" style="40" customWidth="1"/>
    <col min="5380" max="5380" width="11.42578125" style="40"/>
    <col min="5381" max="5381" width="2.140625" style="40" bestFit="1" customWidth="1"/>
    <col min="5382" max="5382" width="23.140625" style="40" customWidth="1"/>
    <col min="5383" max="5383" width="3.28515625" style="40" bestFit="1" customWidth="1"/>
    <col min="5384" max="5384" width="42.140625" style="40" customWidth="1"/>
    <col min="5385" max="5385" width="4.42578125" style="40" customWidth="1"/>
    <col min="5386" max="5386" width="11.42578125" style="40"/>
    <col min="5387" max="5387" width="2.140625" style="40" bestFit="1" customWidth="1"/>
    <col min="5388" max="5388" width="20.5703125" style="40" customWidth="1"/>
    <col min="5389" max="5389" width="3.28515625" style="40" bestFit="1" customWidth="1"/>
    <col min="5390" max="5390" width="28.140625" style="40" customWidth="1"/>
    <col min="5391" max="5391" width="6.85546875" style="40" customWidth="1"/>
    <col min="5392" max="5392" width="13.42578125" style="40" customWidth="1"/>
    <col min="5393" max="5396" width="11.42578125" style="40"/>
    <col min="5397" max="5397" width="26.5703125" style="40" customWidth="1"/>
    <col min="5398" max="5398" width="4.140625" style="40" customWidth="1"/>
    <col min="5399" max="5399" width="25.7109375" style="40" customWidth="1"/>
    <col min="5400" max="5632" width="11.42578125" style="40"/>
    <col min="5633" max="5633" width="7.28515625" style="40" customWidth="1"/>
    <col min="5634" max="5634" width="11.42578125" style="40"/>
    <col min="5635" max="5635" width="23.140625" style="40" customWidth="1"/>
    <col min="5636" max="5636" width="11.42578125" style="40"/>
    <col min="5637" max="5637" width="2.140625" style="40" bestFit="1" customWidth="1"/>
    <col min="5638" max="5638" width="23.140625" style="40" customWidth="1"/>
    <col min="5639" max="5639" width="3.28515625" style="40" bestFit="1" customWidth="1"/>
    <col min="5640" max="5640" width="42.140625" style="40" customWidth="1"/>
    <col min="5641" max="5641" width="4.42578125" style="40" customWidth="1"/>
    <col min="5642" max="5642" width="11.42578125" style="40"/>
    <col min="5643" max="5643" width="2.140625" style="40" bestFit="1" customWidth="1"/>
    <col min="5644" max="5644" width="20.5703125" style="40" customWidth="1"/>
    <col min="5645" max="5645" width="3.28515625" style="40" bestFit="1" customWidth="1"/>
    <col min="5646" max="5646" width="28.140625" style="40" customWidth="1"/>
    <col min="5647" max="5647" width="6.85546875" style="40" customWidth="1"/>
    <col min="5648" max="5648" width="13.42578125" style="40" customWidth="1"/>
    <col min="5649" max="5652" width="11.42578125" style="40"/>
    <col min="5653" max="5653" width="26.5703125" style="40" customWidth="1"/>
    <col min="5654" max="5654" width="4.140625" style="40" customWidth="1"/>
    <col min="5655" max="5655" width="25.7109375" style="40" customWidth="1"/>
    <col min="5656" max="5888" width="11.42578125" style="40"/>
    <col min="5889" max="5889" width="7.28515625" style="40" customWidth="1"/>
    <col min="5890" max="5890" width="11.42578125" style="40"/>
    <col min="5891" max="5891" width="23.140625" style="40" customWidth="1"/>
    <col min="5892" max="5892" width="11.42578125" style="40"/>
    <col min="5893" max="5893" width="2.140625" style="40" bestFit="1" customWidth="1"/>
    <col min="5894" max="5894" width="23.140625" style="40" customWidth="1"/>
    <col min="5895" max="5895" width="3.28515625" style="40" bestFit="1" customWidth="1"/>
    <col min="5896" max="5896" width="42.140625" style="40" customWidth="1"/>
    <col min="5897" max="5897" width="4.42578125" style="40" customWidth="1"/>
    <col min="5898" max="5898" width="11.42578125" style="40"/>
    <col min="5899" max="5899" width="2.140625" style="40" bestFit="1" customWidth="1"/>
    <col min="5900" max="5900" width="20.5703125" style="40" customWidth="1"/>
    <col min="5901" max="5901" width="3.28515625" style="40" bestFit="1" customWidth="1"/>
    <col min="5902" max="5902" width="28.140625" style="40" customWidth="1"/>
    <col min="5903" max="5903" width="6.85546875" style="40" customWidth="1"/>
    <col min="5904" max="5904" width="13.42578125" style="40" customWidth="1"/>
    <col min="5905" max="5908" width="11.42578125" style="40"/>
    <col min="5909" max="5909" width="26.5703125" style="40" customWidth="1"/>
    <col min="5910" max="5910" width="4.140625" style="40" customWidth="1"/>
    <col min="5911" max="5911" width="25.7109375" style="40" customWidth="1"/>
    <col min="5912" max="6144" width="11.42578125" style="40"/>
    <col min="6145" max="6145" width="7.28515625" style="40" customWidth="1"/>
    <col min="6146" max="6146" width="11.42578125" style="40"/>
    <col min="6147" max="6147" width="23.140625" style="40" customWidth="1"/>
    <col min="6148" max="6148" width="11.42578125" style="40"/>
    <col min="6149" max="6149" width="2.140625" style="40" bestFit="1" customWidth="1"/>
    <col min="6150" max="6150" width="23.140625" style="40" customWidth="1"/>
    <col min="6151" max="6151" width="3.28515625" style="40" bestFit="1" customWidth="1"/>
    <col min="6152" max="6152" width="42.140625" style="40" customWidth="1"/>
    <col min="6153" max="6153" width="4.42578125" style="40" customWidth="1"/>
    <col min="6154" max="6154" width="11.42578125" style="40"/>
    <col min="6155" max="6155" width="2.140625" style="40" bestFit="1" customWidth="1"/>
    <col min="6156" max="6156" width="20.5703125" style="40" customWidth="1"/>
    <col min="6157" max="6157" width="3.28515625" style="40" bestFit="1" customWidth="1"/>
    <col min="6158" max="6158" width="28.140625" style="40" customWidth="1"/>
    <col min="6159" max="6159" width="6.85546875" style="40" customWidth="1"/>
    <col min="6160" max="6160" width="13.42578125" style="40" customWidth="1"/>
    <col min="6161" max="6164" width="11.42578125" style="40"/>
    <col min="6165" max="6165" width="26.5703125" style="40" customWidth="1"/>
    <col min="6166" max="6166" width="4.140625" style="40" customWidth="1"/>
    <col min="6167" max="6167" width="25.7109375" style="40" customWidth="1"/>
    <col min="6168" max="6400" width="11.42578125" style="40"/>
    <col min="6401" max="6401" width="7.28515625" style="40" customWidth="1"/>
    <col min="6402" max="6402" width="11.42578125" style="40"/>
    <col min="6403" max="6403" width="23.140625" style="40" customWidth="1"/>
    <col min="6404" max="6404" width="11.42578125" style="40"/>
    <col min="6405" max="6405" width="2.140625" style="40" bestFit="1" customWidth="1"/>
    <col min="6406" max="6406" width="23.140625" style="40" customWidth="1"/>
    <col min="6407" max="6407" width="3.28515625" style="40" bestFit="1" customWidth="1"/>
    <col min="6408" max="6408" width="42.140625" style="40" customWidth="1"/>
    <col min="6409" max="6409" width="4.42578125" style="40" customWidth="1"/>
    <col min="6410" max="6410" width="11.42578125" style="40"/>
    <col min="6411" max="6411" width="2.140625" style="40" bestFit="1" customWidth="1"/>
    <col min="6412" max="6412" width="20.5703125" style="40" customWidth="1"/>
    <col min="6413" max="6413" width="3.28515625" style="40" bestFit="1" customWidth="1"/>
    <col min="6414" max="6414" width="28.140625" style="40" customWidth="1"/>
    <col min="6415" max="6415" width="6.85546875" style="40" customWidth="1"/>
    <col min="6416" max="6416" width="13.42578125" style="40" customWidth="1"/>
    <col min="6417" max="6420" width="11.42578125" style="40"/>
    <col min="6421" max="6421" width="26.5703125" style="40" customWidth="1"/>
    <col min="6422" max="6422" width="4.140625" style="40" customWidth="1"/>
    <col min="6423" max="6423" width="25.7109375" style="40" customWidth="1"/>
    <col min="6424" max="6656" width="11.42578125" style="40"/>
    <col min="6657" max="6657" width="7.28515625" style="40" customWidth="1"/>
    <col min="6658" max="6658" width="11.42578125" style="40"/>
    <col min="6659" max="6659" width="23.140625" style="40" customWidth="1"/>
    <col min="6660" max="6660" width="11.42578125" style="40"/>
    <col min="6661" max="6661" width="2.140625" style="40" bestFit="1" customWidth="1"/>
    <col min="6662" max="6662" width="23.140625" style="40" customWidth="1"/>
    <col min="6663" max="6663" width="3.28515625" style="40" bestFit="1" customWidth="1"/>
    <col min="6664" max="6664" width="42.140625" style="40" customWidth="1"/>
    <col min="6665" max="6665" width="4.42578125" style="40" customWidth="1"/>
    <col min="6666" max="6666" width="11.42578125" style="40"/>
    <col min="6667" max="6667" width="2.140625" style="40" bestFit="1" customWidth="1"/>
    <col min="6668" max="6668" width="20.5703125" style="40" customWidth="1"/>
    <col min="6669" max="6669" width="3.28515625" style="40" bestFit="1" customWidth="1"/>
    <col min="6670" max="6670" width="28.140625" style="40" customWidth="1"/>
    <col min="6671" max="6671" width="6.85546875" style="40" customWidth="1"/>
    <col min="6672" max="6672" width="13.42578125" style="40" customWidth="1"/>
    <col min="6673" max="6676" width="11.42578125" style="40"/>
    <col min="6677" max="6677" width="26.5703125" style="40" customWidth="1"/>
    <col min="6678" max="6678" width="4.140625" style="40" customWidth="1"/>
    <col min="6679" max="6679" width="25.7109375" style="40" customWidth="1"/>
    <col min="6680" max="6912" width="11.42578125" style="40"/>
    <col min="6913" max="6913" width="7.28515625" style="40" customWidth="1"/>
    <col min="6914" max="6914" width="11.42578125" style="40"/>
    <col min="6915" max="6915" width="23.140625" style="40" customWidth="1"/>
    <col min="6916" max="6916" width="11.42578125" style="40"/>
    <col min="6917" max="6917" width="2.140625" style="40" bestFit="1" customWidth="1"/>
    <col min="6918" max="6918" width="23.140625" style="40" customWidth="1"/>
    <col min="6919" max="6919" width="3.28515625" style="40" bestFit="1" customWidth="1"/>
    <col min="6920" max="6920" width="42.140625" style="40" customWidth="1"/>
    <col min="6921" max="6921" width="4.42578125" style="40" customWidth="1"/>
    <col min="6922" max="6922" width="11.42578125" style="40"/>
    <col min="6923" max="6923" width="2.140625" style="40" bestFit="1" customWidth="1"/>
    <col min="6924" max="6924" width="20.5703125" style="40" customWidth="1"/>
    <col min="6925" max="6925" width="3.28515625" style="40" bestFit="1" customWidth="1"/>
    <col min="6926" max="6926" width="28.140625" style="40" customWidth="1"/>
    <col min="6927" max="6927" width="6.85546875" style="40" customWidth="1"/>
    <col min="6928" max="6928" width="13.42578125" style="40" customWidth="1"/>
    <col min="6929" max="6932" width="11.42578125" style="40"/>
    <col min="6933" max="6933" width="26.5703125" style="40" customWidth="1"/>
    <col min="6934" max="6934" width="4.140625" style="40" customWidth="1"/>
    <col min="6935" max="6935" width="25.7109375" style="40" customWidth="1"/>
    <col min="6936" max="7168" width="11.42578125" style="40"/>
    <col min="7169" max="7169" width="7.28515625" style="40" customWidth="1"/>
    <col min="7170" max="7170" width="11.42578125" style="40"/>
    <col min="7171" max="7171" width="23.140625" style="40" customWidth="1"/>
    <col min="7172" max="7172" width="11.42578125" style="40"/>
    <col min="7173" max="7173" width="2.140625" style="40" bestFit="1" customWidth="1"/>
    <col min="7174" max="7174" width="23.140625" style="40" customWidth="1"/>
    <col min="7175" max="7175" width="3.28515625" style="40" bestFit="1" customWidth="1"/>
    <col min="7176" max="7176" width="42.140625" style="40" customWidth="1"/>
    <col min="7177" max="7177" width="4.42578125" style="40" customWidth="1"/>
    <col min="7178" max="7178" width="11.42578125" style="40"/>
    <col min="7179" max="7179" width="2.140625" style="40" bestFit="1" customWidth="1"/>
    <col min="7180" max="7180" width="20.5703125" style="40" customWidth="1"/>
    <col min="7181" max="7181" width="3.28515625" style="40" bestFit="1" customWidth="1"/>
    <col min="7182" max="7182" width="28.140625" style="40" customWidth="1"/>
    <col min="7183" max="7183" width="6.85546875" style="40" customWidth="1"/>
    <col min="7184" max="7184" width="13.42578125" style="40" customWidth="1"/>
    <col min="7185" max="7188" width="11.42578125" style="40"/>
    <col min="7189" max="7189" width="26.5703125" style="40" customWidth="1"/>
    <col min="7190" max="7190" width="4.140625" style="40" customWidth="1"/>
    <col min="7191" max="7191" width="25.7109375" style="40" customWidth="1"/>
    <col min="7192" max="7424" width="11.42578125" style="40"/>
    <col min="7425" max="7425" width="7.28515625" style="40" customWidth="1"/>
    <col min="7426" max="7426" width="11.42578125" style="40"/>
    <col min="7427" max="7427" width="23.140625" style="40" customWidth="1"/>
    <col min="7428" max="7428" width="11.42578125" style="40"/>
    <col min="7429" max="7429" width="2.140625" style="40" bestFit="1" customWidth="1"/>
    <col min="7430" max="7430" width="23.140625" style="40" customWidth="1"/>
    <col min="7431" max="7431" width="3.28515625" style="40" bestFit="1" customWidth="1"/>
    <col min="7432" max="7432" width="42.140625" style="40" customWidth="1"/>
    <col min="7433" max="7433" width="4.42578125" style="40" customWidth="1"/>
    <col min="7434" max="7434" width="11.42578125" style="40"/>
    <col min="7435" max="7435" width="2.140625" style="40" bestFit="1" customWidth="1"/>
    <col min="7436" max="7436" width="20.5703125" style="40" customWidth="1"/>
    <col min="7437" max="7437" width="3.28515625" style="40" bestFit="1" customWidth="1"/>
    <col min="7438" max="7438" width="28.140625" style="40" customWidth="1"/>
    <col min="7439" max="7439" width="6.85546875" style="40" customWidth="1"/>
    <col min="7440" max="7440" width="13.42578125" style="40" customWidth="1"/>
    <col min="7441" max="7444" width="11.42578125" style="40"/>
    <col min="7445" max="7445" width="26.5703125" style="40" customWidth="1"/>
    <col min="7446" max="7446" width="4.140625" style="40" customWidth="1"/>
    <col min="7447" max="7447" width="25.7109375" style="40" customWidth="1"/>
    <col min="7448" max="7680" width="11.42578125" style="40"/>
    <col min="7681" max="7681" width="7.28515625" style="40" customWidth="1"/>
    <col min="7682" max="7682" width="11.42578125" style="40"/>
    <col min="7683" max="7683" width="23.140625" style="40" customWidth="1"/>
    <col min="7684" max="7684" width="11.42578125" style="40"/>
    <col min="7685" max="7685" width="2.140625" style="40" bestFit="1" customWidth="1"/>
    <col min="7686" max="7686" width="23.140625" style="40" customWidth="1"/>
    <col min="7687" max="7687" width="3.28515625" style="40" bestFit="1" customWidth="1"/>
    <col min="7688" max="7688" width="42.140625" style="40" customWidth="1"/>
    <col min="7689" max="7689" width="4.42578125" style="40" customWidth="1"/>
    <col min="7690" max="7690" width="11.42578125" style="40"/>
    <col min="7691" max="7691" width="2.140625" style="40" bestFit="1" customWidth="1"/>
    <col min="7692" max="7692" width="20.5703125" style="40" customWidth="1"/>
    <col min="7693" max="7693" width="3.28515625" style="40" bestFit="1" customWidth="1"/>
    <col min="7694" max="7694" width="28.140625" style="40" customWidth="1"/>
    <col min="7695" max="7695" width="6.85546875" style="40" customWidth="1"/>
    <col min="7696" max="7696" width="13.42578125" style="40" customWidth="1"/>
    <col min="7697" max="7700" width="11.42578125" style="40"/>
    <col min="7701" max="7701" width="26.5703125" style="40" customWidth="1"/>
    <col min="7702" max="7702" width="4.140625" style="40" customWidth="1"/>
    <col min="7703" max="7703" width="25.7109375" style="40" customWidth="1"/>
    <col min="7704" max="7936" width="11.42578125" style="40"/>
    <col min="7937" max="7937" width="7.28515625" style="40" customWidth="1"/>
    <col min="7938" max="7938" width="11.42578125" style="40"/>
    <col min="7939" max="7939" width="23.140625" style="40" customWidth="1"/>
    <col min="7940" max="7940" width="11.42578125" style="40"/>
    <col min="7941" max="7941" width="2.140625" style="40" bestFit="1" customWidth="1"/>
    <col min="7942" max="7942" width="23.140625" style="40" customWidth="1"/>
    <col min="7943" max="7943" width="3.28515625" style="40" bestFit="1" customWidth="1"/>
    <col min="7944" max="7944" width="42.140625" style="40" customWidth="1"/>
    <col min="7945" max="7945" width="4.42578125" style="40" customWidth="1"/>
    <col min="7946" max="7946" width="11.42578125" style="40"/>
    <col min="7947" max="7947" width="2.140625" style="40" bestFit="1" customWidth="1"/>
    <col min="7948" max="7948" width="20.5703125" style="40" customWidth="1"/>
    <col min="7949" max="7949" width="3.28515625" style="40" bestFit="1" customWidth="1"/>
    <col min="7950" max="7950" width="28.140625" style="40" customWidth="1"/>
    <col min="7951" max="7951" width="6.85546875" style="40" customWidth="1"/>
    <col min="7952" max="7952" width="13.42578125" style="40" customWidth="1"/>
    <col min="7953" max="7956" width="11.42578125" style="40"/>
    <col min="7957" max="7957" width="26.5703125" style="40" customWidth="1"/>
    <col min="7958" max="7958" width="4.140625" style="40" customWidth="1"/>
    <col min="7959" max="7959" width="25.7109375" style="40" customWidth="1"/>
    <col min="7960" max="8192" width="11.42578125" style="40"/>
    <col min="8193" max="8193" width="7.28515625" style="40" customWidth="1"/>
    <col min="8194" max="8194" width="11.42578125" style="40"/>
    <col min="8195" max="8195" width="23.140625" style="40" customWidth="1"/>
    <col min="8196" max="8196" width="11.42578125" style="40"/>
    <col min="8197" max="8197" width="2.140625" style="40" bestFit="1" customWidth="1"/>
    <col min="8198" max="8198" width="23.140625" style="40" customWidth="1"/>
    <col min="8199" max="8199" width="3.28515625" style="40" bestFit="1" customWidth="1"/>
    <col min="8200" max="8200" width="42.140625" style="40" customWidth="1"/>
    <col min="8201" max="8201" width="4.42578125" style="40" customWidth="1"/>
    <col min="8202" max="8202" width="11.42578125" style="40"/>
    <col min="8203" max="8203" width="2.140625" style="40" bestFit="1" customWidth="1"/>
    <col min="8204" max="8204" width="20.5703125" style="40" customWidth="1"/>
    <col min="8205" max="8205" width="3.28515625" style="40" bestFit="1" customWidth="1"/>
    <col min="8206" max="8206" width="28.140625" style="40" customWidth="1"/>
    <col min="8207" max="8207" width="6.85546875" style="40" customWidth="1"/>
    <col min="8208" max="8208" width="13.42578125" style="40" customWidth="1"/>
    <col min="8209" max="8212" width="11.42578125" style="40"/>
    <col min="8213" max="8213" width="26.5703125" style="40" customWidth="1"/>
    <col min="8214" max="8214" width="4.140625" style="40" customWidth="1"/>
    <col min="8215" max="8215" width="25.7109375" style="40" customWidth="1"/>
    <col min="8216" max="8448" width="11.42578125" style="40"/>
    <col min="8449" max="8449" width="7.28515625" style="40" customWidth="1"/>
    <col min="8450" max="8450" width="11.42578125" style="40"/>
    <col min="8451" max="8451" width="23.140625" style="40" customWidth="1"/>
    <col min="8452" max="8452" width="11.42578125" style="40"/>
    <col min="8453" max="8453" width="2.140625" style="40" bestFit="1" customWidth="1"/>
    <col min="8454" max="8454" width="23.140625" style="40" customWidth="1"/>
    <col min="8455" max="8455" width="3.28515625" style="40" bestFit="1" customWidth="1"/>
    <col min="8456" max="8456" width="42.140625" style="40" customWidth="1"/>
    <col min="8457" max="8457" width="4.42578125" style="40" customWidth="1"/>
    <col min="8458" max="8458" width="11.42578125" style="40"/>
    <col min="8459" max="8459" width="2.140625" style="40" bestFit="1" customWidth="1"/>
    <col min="8460" max="8460" width="20.5703125" style="40" customWidth="1"/>
    <col min="8461" max="8461" width="3.28515625" style="40" bestFit="1" customWidth="1"/>
    <col min="8462" max="8462" width="28.140625" style="40" customWidth="1"/>
    <col min="8463" max="8463" width="6.85546875" style="40" customWidth="1"/>
    <col min="8464" max="8464" width="13.42578125" style="40" customWidth="1"/>
    <col min="8465" max="8468" width="11.42578125" style="40"/>
    <col min="8469" max="8469" width="26.5703125" style="40" customWidth="1"/>
    <col min="8470" max="8470" width="4.140625" style="40" customWidth="1"/>
    <col min="8471" max="8471" width="25.7109375" style="40" customWidth="1"/>
    <col min="8472" max="8704" width="11.42578125" style="40"/>
    <col min="8705" max="8705" width="7.28515625" style="40" customWidth="1"/>
    <col min="8706" max="8706" width="11.42578125" style="40"/>
    <col min="8707" max="8707" width="23.140625" style="40" customWidth="1"/>
    <col min="8708" max="8708" width="11.42578125" style="40"/>
    <col min="8709" max="8709" width="2.140625" style="40" bestFit="1" customWidth="1"/>
    <col min="8710" max="8710" width="23.140625" style="40" customWidth="1"/>
    <col min="8711" max="8711" width="3.28515625" style="40" bestFit="1" customWidth="1"/>
    <col min="8712" max="8712" width="42.140625" style="40" customWidth="1"/>
    <col min="8713" max="8713" width="4.42578125" style="40" customWidth="1"/>
    <col min="8714" max="8714" width="11.42578125" style="40"/>
    <col min="8715" max="8715" width="2.140625" style="40" bestFit="1" customWidth="1"/>
    <col min="8716" max="8716" width="20.5703125" style="40" customWidth="1"/>
    <col min="8717" max="8717" width="3.28515625" style="40" bestFit="1" customWidth="1"/>
    <col min="8718" max="8718" width="28.140625" style="40" customWidth="1"/>
    <col min="8719" max="8719" width="6.85546875" style="40" customWidth="1"/>
    <col min="8720" max="8720" width="13.42578125" style="40" customWidth="1"/>
    <col min="8721" max="8724" width="11.42578125" style="40"/>
    <col min="8725" max="8725" width="26.5703125" style="40" customWidth="1"/>
    <col min="8726" max="8726" width="4.140625" style="40" customWidth="1"/>
    <col min="8727" max="8727" width="25.7109375" style="40" customWidth="1"/>
    <col min="8728" max="8960" width="11.42578125" style="40"/>
    <col min="8961" max="8961" width="7.28515625" style="40" customWidth="1"/>
    <col min="8962" max="8962" width="11.42578125" style="40"/>
    <col min="8963" max="8963" width="23.140625" style="40" customWidth="1"/>
    <col min="8964" max="8964" width="11.42578125" style="40"/>
    <col min="8965" max="8965" width="2.140625" style="40" bestFit="1" customWidth="1"/>
    <col min="8966" max="8966" width="23.140625" style="40" customWidth="1"/>
    <col min="8967" max="8967" width="3.28515625" style="40" bestFit="1" customWidth="1"/>
    <col min="8968" max="8968" width="42.140625" style="40" customWidth="1"/>
    <col min="8969" max="8969" width="4.42578125" style="40" customWidth="1"/>
    <col min="8970" max="8970" width="11.42578125" style="40"/>
    <col min="8971" max="8971" width="2.140625" style="40" bestFit="1" customWidth="1"/>
    <col min="8972" max="8972" width="20.5703125" style="40" customWidth="1"/>
    <col min="8973" max="8973" width="3.28515625" style="40" bestFit="1" customWidth="1"/>
    <col min="8974" max="8974" width="28.140625" style="40" customWidth="1"/>
    <col min="8975" max="8975" width="6.85546875" style="40" customWidth="1"/>
    <col min="8976" max="8976" width="13.42578125" style="40" customWidth="1"/>
    <col min="8977" max="8980" width="11.42578125" style="40"/>
    <col min="8981" max="8981" width="26.5703125" style="40" customWidth="1"/>
    <col min="8982" max="8982" width="4.140625" style="40" customWidth="1"/>
    <col min="8983" max="8983" width="25.7109375" style="40" customWidth="1"/>
    <col min="8984" max="9216" width="11.42578125" style="40"/>
    <col min="9217" max="9217" width="7.28515625" style="40" customWidth="1"/>
    <col min="9218" max="9218" width="11.42578125" style="40"/>
    <col min="9219" max="9219" width="23.140625" style="40" customWidth="1"/>
    <col min="9220" max="9220" width="11.42578125" style="40"/>
    <col min="9221" max="9221" width="2.140625" style="40" bestFit="1" customWidth="1"/>
    <col min="9222" max="9222" width="23.140625" style="40" customWidth="1"/>
    <col min="9223" max="9223" width="3.28515625" style="40" bestFit="1" customWidth="1"/>
    <col min="9224" max="9224" width="42.140625" style="40" customWidth="1"/>
    <col min="9225" max="9225" width="4.42578125" style="40" customWidth="1"/>
    <col min="9226" max="9226" width="11.42578125" style="40"/>
    <col min="9227" max="9227" width="2.140625" style="40" bestFit="1" customWidth="1"/>
    <col min="9228" max="9228" width="20.5703125" style="40" customWidth="1"/>
    <col min="9229" max="9229" width="3.28515625" style="40" bestFit="1" customWidth="1"/>
    <col min="9230" max="9230" width="28.140625" style="40" customWidth="1"/>
    <col min="9231" max="9231" width="6.85546875" style="40" customWidth="1"/>
    <col min="9232" max="9232" width="13.42578125" style="40" customWidth="1"/>
    <col min="9233" max="9236" width="11.42578125" style="40"/>
    <col min="9237" max="9237" width="26.5703125" style="40" customWidth="1"/>
    <col min="9238" max="9238" width="4.140625" style="40" customWidth="1"/>
    <col min="9239" max="9239" width="25.7109375" style="40" customWidth="1"/>
    <col min="9240" max="9472" width="11.42578125" style="40"/>
    <col min="9473" max="9473" width="7.28515625" style="40" customWidth="1"/>
    <col min="9474" max="9474" width="11.42578125" style="40"/>
    <col min="9475" max="9475" width="23.140625" style="40" customWidth="1"/>
    <col min="9476" max="9476" width="11.42578125" style="40"/>
    <col min="9477" max="9477" width="2.140625" style="40" bestFit="1" customWidth="1"/>
    <col min="9478" max="9478" width="23.140625" style="40" customWidth="1"/>
    <col min="9479" max="9479" width="3.28515625" style="40" bestFit="1" customWidth="1"/>
    <col min="9480" max="9480" width="42.140625" style="40" customWidth="1"/>
    <col min="9481" max="9481" width="4.42578125" style="40" customWidth="1"/>
    <col min="9482" max="9482" width="11.42578125" style="40"/>
    <col min="9483" max="9483" width="2.140625" style="40" bestFit="1" customWidth="1"/>
    <col min="9484" max="9484" width="20.5703125" style="40" customWidth="1"/>
    <col min="9485" max="9485" width="3.28515625" style="40" bestFit="1" customWidth="1"/>
    <col min="9486" max="9486" width="28.140625" style="40" customWidth="1"/>
    <col min="9487" max="9487" width="6.85546875" style="40" customWidth="1"/>
    <col min="9488" max="9488" width="13.42578125" style="40" customWidth="1"/>
    <col min="9489" max="9492" width="11.42578125" style="40"/>
    <col min="9493" max="9493" width="26.5703125" style="40" customWidth="1"/>
    <col min="9494" max="9494" width="4.140625" style="40" customWidth="1"/>
    <col min="9495" max="9495" width="25.7109375" style="40" customWidth="1"/>
    <col min="9496" max="9728" width="11.42578125" style="40"/>
    <col min="9729" max="9729" width="7.28515625" style="40" customWidth="1"/>
    <col min="9730" max="9730" width="11.42578125" style="40"/>
    <col min="9731" max="9731" width="23.140625" style="40" customWidth="1"/>
    <col min="9732" max="9732" width="11.42578125" style="40"/>
    <col min="9733" max="9733" width="2.140625" style="40" bestFit="1" customWidth="1"/>
    <col min="9734" max="9734" width="23.140625" style="40" customWidth="1"/>
    <col min="9735" max="9735" width="3.28515625" style="40" bestFit="1" customWidth="1"/>
    <col min="9736" max="9736" width="42.140625" style="40" customWidth="1"/>
    <col min="9737" max="9737" width="4.42578125" style="40" customWidth="1"/>
    <col min="9738" max="9738" width="11.42578125" style="40"/>
    <col min="9739" max="9739" width="2.140625" style="40" bestFit="1" customWidth="1"/>
    <col min="9740" max="9740" width="20.5703125" style="40" customWidth="1"/>
    <col min="9741" max="9741" width="3.28515625" style="40" bestFit="1" customWidth="1"/>
    <col min="9742" max="9742" width="28.140625" style="40" customWidth="1"/>
    <col min="9743" max="9743" width="6.85546875" style="40" customWidth="1"/>
    <col min="9744" max="9744" width="13.42578125" style="40" customWidth="1"/>
    <col min="9745" max="9748" width="11.42578125" style="40"/>
    <col min="9749" max="9749" width="26.5703125" style="40" customWidth="1"/>
    <col min="9750" max="9750" width="4.140625" style="40" customWidth="1"/>
    <col min="9751" max="9751" width="25.7109375" style="40" customWidth="1"/>
    <col min="9752" max="9984" width="11.42578125" style="40"/>
    <col min="9985" max="9985" width="7.28515625" style="40" customWidth="1"/>
    <col min="9986" max="9986" width="11.42578125" style="40"/>
    <col min="9987" max="9987" width="23.140625" style="40" customWidth="1"/>
    <col min="9988" max="9988" width="11.42578125" style="40"/>
    <col min="9989" max="9989" width="2.140625" style="40" bestFit="1" customWidth="1"/>
    <col min="9990" max="9990" width="23.140625" style="40" customWidth="1"/>
    <col min="9991" max="9991" width="3.28515625" style="40" bestFit="1" customWidth="1"/>
    <col min="9992" max="9992" width="42.140625" style="40" customWidth="1"/>
    <col min="9993" max="9993" width="4.42578125" style="40" customWidth="1"/>
    <col min="9994" max="9994" width="11.42578125" style="40"/>
    <col min="9995" max="9995" width="2.140625" style="40" bestFit="1" customWidth="1"/>
    <col min="9996" max="9996" width="20.5703125" style="40" customWidth="1"/>
    <col min="9997" max="9997" width="3.28515625" style="40" bestFit="1" customWidth="1"/>
    <col min="9998" max="9998" width="28.140625" style="40" customWidth="1"/>
    <col min="9999" max="9999" width="6.85546875" style="40" customWidth="1"/>
    <col min="10000" max="10000" width="13.42578125" style="40" customWidth="1"/>
    <col min="10001" max="10004" width="11.42578125" style="40"/>
    <col min="10005" max="10005" width="26.5703125" style="40" customWidth="1"/>
    <col min="10006" max="10006" width="4.140625" style="40" customWidth="1"/>
    <col min="10007" max="10007" width="25.7109375" style="40" customWidth="1"/>
    <col min="10008" max="10240" width="11.42578125" style="40"/>
    <col min="10241" max="10241" width="7.28515625" style="40" customWidth="1"/>
    <col min="10242" max="10242" width="11.42578125" style="40"/>
    <col min="10243" max="10243" width="23.140625" style="40" customWidth="1"/>
    <col min="10244" max="10244" width="11.42578125" style="40"/>
    <col min="10245" max="10245" width="2.140625" style="40" bestFit="1" customWidth="1"/>
    <col min="10246" max="10246" width="23.140625" style="40" customWidth="1"/>
    <col min="10247" max="10247" width="3.28515625" style="40" bestFit="1" customWidth="1"/>
    <col min="10248" max="10248" width="42.140625" style="40" customWidth="1"/>
    <col min="10249" max="10249" width="4.42578125" style="40" customWidth="1"/>
    <col min="10250" max="10250" width="11.42578125" style="40"/>
    <col min="10251" max="10251" width="2.140625" style="40" bestFit="1" customWidth="1"/>
    <col min="10252" max="10252" width="20.5703125" style="40" customWidth="1"/>
    <col min="10253" max="10253" width="3.28515625" style="40" bestFit="1" customWidth="1"/>
    <col min="10254" max="10254" width="28.140625" style="40" customWidth="1"/>
    <col min="10255" max="10255" width="6.85546875" style="40" customWidth="1"/>
    <col min="10256" max="10256" width="13.42578125" style="40" customWidth="1"/>
    <col min="10257" max="10260" width="11.42578125" style="40"/>
    <col min="10261" max="10261" width="26.5703125" style="40" customWidth="1"/>
    <col min="10262" max="10262" width="4.140625" style="40" customWidth="1"/>
    <col min="10263" max="10263" width="25.7109375" style="40" customWidth="1"/>
    <col min="10264" max="10496" width="11.42578125" style="40"/>
    <col min="10497" max="10497" width="7.28515625" style="40" customWidth="1"/>
    <col min="10498" max="10498" width="11.42578125" style="40"/>
    <col min="10499" max="10499" width="23.140625" style="40" customWidth="1"/>
    <col min="10500" max="10500" width="11.42578125" style="40"/>
    <col min="10501" max="10501" width="2.140625" style="40" bestFit="1" customWidth="1"/>
    <col min="10502" max="10502" width="23.140625" style="40" customWidth="1"/>
    <col min="10503" max="10503" width="3.28515625" style="40" bestFit="1" customWidth="1"/>
    <col min="10504" max="10504" width="42.140625" style="40" customWidth="1"/>
    <col min="10505" max="10505" width="4.42578125" style="40" customWidth="1"/>
    <col min="10506" max="10506" width="11.42578125" style="40"/>
    <col min="10507" max="10507" width="2.140625" style="40" bestFit="1" customWidth="1"/>
    <col min="10508" max="10508" width="20.5703125" style="40" customWidth="1"/>
    <col min="10509" max="10509" width="3.28515625" style="40" bestFit="1" customWidth="1"/>
    <col min="10510" max="10510" width="28.140625" style="40" customWidth="1"/>
    <col min="10511" max="10511" width="6.85546875" style="40" customWidth="1"/>
    <col min="10512" max="10512" width="13.42578125" style="40" customWidth="1"/>
    <col min="10513" max="10516" width="11.42578125" style="40"/>
    <col min="10517" max="10517" width="26.5703125" style="40" customWidth="1"/>
    <col min="10518" max="10518" width="4.140625" style="40" customWidth="1"/>
    <col min="10519" max="10519" width="25.7109375" style="40" customWidth="1"/>
    <col min="10520" max="10752" width="11.42578125" style="40"/>
    <col min="10753" max="10753" width="7.28515625" style="40" customWidth="1"/>
    <col min="10754" max="10754" width="11.42578125" style="40"/>
    <col min="10755" max="10755" width="23.140625" style="40" customWidth="1"/>
    <col min="10756" max="10756" width="11.42578125" style="40"/>
    <col min="10757" max="10757" width="2.140625" style="40" bestFit="1" customWidth="1"/>
    <col min="10758" max="10758" width="23.140625" style="40" customWidth="1"/>
    <col min="10759" max="10759" width="3.28515625" style="40" bestFit="1" customWidth="1"/>
    <col min="10760" max="10760" width="42.140625" style="40" customWidth="1"/>
    <col min="10761" max="10761" width="4.42578125" style="40" customWidth="1"/>
    <col min="10762" max="10762" width="11.42578125" style="40"/>
    <col min="10763" max="10763" width="2.140625" style="40" bestFit="1" customWidth="1"/>
    <col min="10764" max="10764" width="20.5703125" style="40" customWidth="1"/>
    <col min="10765" max="10765" width="3.28515625" style="40" bestFit="1" customWidth="1"/>
    <col min="10766" max="10766" width="28.140625" style="40" customWidth="1"/>
    <col min="10767" max="10767" width="6.85546875" style="40" customWidth="1"/>
    <col min="10768" max="10768" width="13.42578125" style="40" customWidth="1"/>
    <col min="10769" max="10772" width="11.42578125" style="40"/>
    <col min="10773" max="10773" width="26.5703125" style="40" customWidth="1"/>
    <col min="10774" max="10774" width="4.140625" style="40" customWidth="1"/>
    <col min="10775" max="10775" width="25.7109375" style="40" customWidth="1"/>
    <col min="10776" max="11008" width="11.42578125" style="40"/>
    <col min="11009" max="11009" width="7.28515625" style="40" customWidth="1"/>
    <col min="11010" max="11010" width="11.42578125" style="40"/>
    <col min="11011" max="11011" width="23.140625" style="40" customWidth="1"/>
    <col min="11012" max="11012" width="11.42578125" style="40"/>
    <col min="11013" max="11013" width="2.140625" style="40" bestFit="1" customWidth="1"/>
    <col min="11014" max="11014" width="23.140625" style="40" customWidth="1"/>
    <col min="11015" max="11015" width="3.28515625" style="40" bestFit="1" customWidth="1"/>
    <col min="11016" max="11016" width="42.140625" style="40" customWidth="1"/>
    <col min="11017" max="11017" width="4.42578125" style="40" customWidth="1"/>
    <col min="11018" max="11018" width="11.42578125" style="40"/>
    <col min="11019" max="11019" width="2.140625" style="40" bestFit="1" customWidth="1"/>
    <col min="11020" max="11020" width="20.5703125" style="40" customWidth="1"/>
    <col min="11021" max="11021" width="3.28515625" style="40" bestFit="1" customWidth="1"/>
    <col min="11022" max="11022" width="28.140625" style="40" customWidth="1"/>
    <col min="11023" max="11023" width="6.85546875" style="40" customWidth="1"/>
    <col min="11024" max="11024" width="13.42578125" style="40" customWidth="1"/>
    <col min="11025" max="11028" width="11.42578125" style="40"/>
    <col min="11029" max="11029" width="26.5703125" style="40" customWidth="1"/>
    <col min="11030" max="11030" width="4.140625" style="40" customWidth="1"/>
    <col min="11031" max="11031" width="25.7109375" style="40" customWidth="1"/>
    <col min="11032" max="11264" width="11.42578125" style="40"/>
    <col min="11265" max="11265" width="7.28515625" style="40" customWidth="1"/>
    <col min="11266" max="11266" width="11.42578125" style="40"/>
    <col min="11267" max="11267" width="23.140625" style="40" customWidth="1"/>
    <col min="11268" max="11268" width="11.42578125" style="40"/>
    <col min="11269" max="11269" width="2.140625" style="40" bestFit="1" customWidth="1"/>
    <col min="11270" max="11270" width="23.140625" style="40" customWidth="1"/>
    <col min="11271" max="11271" width="3.28515625" style="40" bestFit="1" customWidth="1"/>
    <col min="11272" max="11272" width="42.140625" style="40" customWidth="1"/>
    <col min="11273" max="11273" width="4.42578125" style="40" customWidth="1"/>
    <col min="11274" max="11274" width="11.42578125" style="40"/>
    <col min="11275" max="11275" width="2.140625" style="40" bestFit="1" customWidth="1"/>
    <col min="11276" max="11276" width="20.5703125" style="40" customWidth="1"/>
    <col min="11277" max="11277" width="3.28515625" style="40" bestFit="1" customWidth="1"/>
    <col min="11278" max="11278" width="28.140625" style="40" customWidth="1"/>
    <col min="11279" max="11279" width="6.85546875" style="40" customWidth="1"/>
    <col min="11280" max="11280" width="13.42578125" style="40" customWidth="1"/>
    <col min="11281" max="11284" width="11.42578125" style="40"/>
    <col min="11285" max="11285" width="26.5703125" style="40" customWidth="1"/>
    <col min="11286" max="11286" width="4.140625" style="40" customWidth="1"/>
    <col min="11287" max="11287" width="25.7109375" style="40" customWidth="1"/>
    <col min="11288" max="11520" width="11.42578125" style="40"/>
    <col min="11521" max="11521" width="7.28515625" style="40" customWidth="1"/>
    <col min="11522" max="11522" width="11.42578125" style="40"/>
    <col min="11523" max="11523" width="23.140625" style="40" customWidth="1"/>
    <col min="11524" max="11524" width="11.42578125" style="40"/>
    <col min="11525" max="11525" width="2.140625" style="40" bestFit="1" customWidth="1"/>
    <col min="11526" max="11526" width="23.140625" style="40" customWidth="1"/>
    <col min="11527" max="11527" width="3.28515625" style="40" bestFit="1" customWidth="1"/>
    <col min="11528" max="11528" width="42.140625" style="40" customWidth="1"/>
    <col min="11529" max="11529" width="4.42578125" style="40" customWidth="1"/>
    <col min="11530" max="11530" width="11.42578125" style="40"/>
    <col min="11531" max="11531" width="2.140625" style="40" bestFit="1" customWidth="1"/>
    <col min="11532" max="11532" width="20.5703125" style="40" customWidth="1"/>
    <col min="11533" max="11533" width="3.28515625" style="40" bestFit="1" customWidth="1"/>
    <col min="11534" max="11534" width="28.140625" style="40" customWidth="1"/>
    <col min="11535" max="11535" width="6.85546875" style="40" customWidth="1"/>
    <col min="11536" max="11536" width="13.42578125" style="40" customWidth="1"/>
    <col min="11537" max="11540" width="11.42578125" style="40"/>
    <col min="11541" max="11541" width="26.5703125" style="40" customWidth="1"/>
    <col min="11542" max="11542" width="4.140625" style="40" customWidth="1"/>
    <col min="11543" max="11543" width="25.7109375" style="40" customWidth="1"/>
    <col min="11544" max="11776" width="11.42578125" style="40"/>
    <col min="11777" max="11777" width="7.28515625" style="40" customWidth="1"/>
    <col min="11778" max="11778" width="11.42578125" style="40"/>
    <col min="11779" max="11779" width="23.140625" style="40" customWidth="1"/>
    <col min="11780" max="11780" width="11.42578125" style="40"/>
    <col min="11781" max="11781" width="2.140625" style="40" bestFit="1" customWidth="1"/>
    <col min="11782" max="11782" width="23.140625" style="40" customWidth="1"/>
    <col min="11783" max="11783" width="3.28515625" style="40" bestFit="1" customWidth="1"/>
    <col min="11784" max="11784" width="42.140625" style="40" customWidth="1"/>
    <col min="11785" max="11785" width="4.42578125" style="40" customWidth="1"/>
    <col min="11786" max="11786" width="11.42578125" style="40"/>
    <col min="11787" max="11787" width="2.140625" style="40" bestFit="1" customWidth="1"/>
    <col min="11788" max="11788" width="20.5703125" style="40" customWidth="1"/>
    <col min="11789" max="11789" width="3.28515625" style="40" bestFit="1" customWidth="1"/>
    <col min="11790" max="11790" width="28.140625" style="40" customWidth="1"/>
    <col min="11791" max="11791" width="6.85546875" style="40" customWidth="1"/>
    <col min="11792" max="11792" width="13.42578125" style="40" customWidth="1"/>
    <col min="11793" max="11796" width="11.42578125" style="40"/>
    <col min="11797" max="11797" width="26.5703125" style="40" customWidth="1"/>
    <col min="11798" max="11798" width="4.140625" style="40" customWidth="1"/>
    <col min="11799" max="11799" width="25.7109375" style="40" customWidth="1"/>
    <col min="11800" max="12032" width="11.42578125" style="40"/>
    <col min="12033" max="12033" width="7.28515625" style="40" customWidth="1"/>
    <col min="12034" max="12034" width="11.42578125" style="40"/>
    <col min="12035" max="12035" width="23.140625" style="40" customWidth="1"/>
    <col min="12036" max="12036" width="11.42578125" style="40"/>
    <col min="12037" max="12037" width="2.140625" style="40" bestFit="1" customWidth="1"/>
    <col min="12038" max="12038" width="23.140625" style="40" customWidth="1"/>
    <col min="12039" max="12039" width="3.28515625" style="40" bestFit="1" customWidth="1"/>
    <col min="12040" max="12040" width="42.140625" style="40" customWidth="1"/>
    <col min="12041" max="12041" width="4.42578125" style="40" customWidth="1"/>
    <col min="12042" max="12042" width="11.42578125" style="40"/>
    <col min="12043" max="12043" width="2.140625" style="40" bestFit="1" customWidth="1"/>
    <col min="12044" max="12044" width="20.5703125" style="40" customWidth="1"/>
    <col min="12045" max="12045" width="3.28515625" style="40" bestFit="1" customWidth="1"/>
    <col min="12046" max="12046" width="28.140625" style="40" customWidth="1"/>
    <col min="12047" max="12047" width="6.85546875" style="40" customWidth="1"/>
    <col min="12048" max="12048" width="13.42578125" style="40" customWidth="1"/>
    <col min="12049" max="12052" width="11.42578125" style="40"/>
    <col min="12053" max="12053" width="26.5703125" style="40" customWidth="1"/>
    <col min="12054" max="12054" width="4.140625" style="40" customWidth="1"/>
    <col min="12055" max="12055" width="25.7109375" style="40" customWidth="1"/>
    <col min="12056" max="12288" width="11.42578125" style="40"/>
    <col min="12289" max="12289" width="7.28515625" style="40" customWidth="1"/>
    <col min="12290" max="12290" width="11.42578125" style="40"/>
    <col min="12291" max="12291" width="23.140625" style="40" customWidth="1"/>
    <col min="12292" max="12292" width="11.42578125" style="40"/>
    <col min="12293" max="12293" width="2.140625" style="40" bestFit="1" customWidth="1"/>
    <col min="12294" max="12294" width="23.140625" style="40" customWidth="1"/>
    <col min="12295" max="12295" width="3.28515625" style="40" bestFit="1" customWidth="1"/>
    <col min="12296" max="12296" width="42.140625" style="40" customWidth="1"/>
    <col min="12297" max="12297" width="4.42578125" style="40" customWidth="1"/>
    <col min="12298" max="12298" width="11.42578125" style="40"/>
    <col min="12299" max="12299" width="2.140625" style="40" bestFit="1" customWidth="1"/>
    <col min="12300" max="12300" width="20.5703125" style="40" customWidth="1"/>
    <col min="12301" max="12301" width="3.28515625" style="40" bestFit="1" customWidth="1"/>
    <col min="12302" max="12302" width="28.140625" style="40" customWidth="1"/>
    <col min="12303" max="12303" width="6.85546875" style="40" customWidth="1"/>
    <col min="12304" max="12304" width="13.42578125" style="40" customWidth="1"/>
    <col min="12305" max="12308" width="11.42578125" style="40"/>
    <col min="12309" max="12309" width="26.5703125" style="40" customWidth="1"/>
    <col min="12310" max="12310" width="4.140625" style="40" customWidth="1"/>
    <col min="12311" max="12311" width="25.7109375" style="40" customWidth="1"/>
    <col min="12312" max="12544" width="11.42578125" style="40"/>
    <col min="12545" max="12545" width="7.28515625" style="40" customWidth="1"/>
    <col min="12546" max="12546" width="11.42578125" style="40"/>
    <col min="12547" max="12547" width="23.140625" style="40" customWidth="1"/>
    <col min="12548" max="12548" width="11.42578125" style="40"/>
    <col min="12549" max="12549" width="2.140625" style="40" bestFit="1" customWidth="1"/>
    <col min="12550" max="12550" width="23.140625" style="40" customWidth="1"/>
    <col min="12551" max="12551" width="3.28515625" style="40" bestFit="1" customWidth="1"/>
    <col min="12552" max="12552" width="42.140625" style="40" customWidth="1"/>
    <col min="12553" max="12553" width="4.42578125" style="40" customWidth="1"/>
    <col min="12554" max="12554" width="11.42578125" style="40"/>
    <col min="12555" max="12555" width="2.140625" style="40" bestFit="1" customWidth="1"/>
    <col min="12556" max="12556" width="20.5703125" style="40" customWidth="1"/>
    <col min="12557" max="12557" width="3.28515625" style="40" bestFit="1" customWidth="1"/>
    <col min="12558" max="12558" width="28.140625" style="40" customWidth="1"/>
    <col min="12559" max="12559" width="6.85546875" style="40" customWidth="1"/>
    <col min="12560" max="12560" width="13.42578125" style="40" customWidth="1"/>
    <col min="12561" max="12564" width="11.42578125" style="40"/>
    <col min="12565" max="12565" width="26.5703125" style="40" customWidth="1"/>
    <col min="12566" max="12566" width="4.140625" style="40" customWidth="1"/>
    <col min="12567" max="12567" width="25.7109375" style="40" customWidth="1"/>
    <col min="12568" max="12800" width="11.42578125" style="40"/>
    <col min="12801" max="12801" width="7.28515625" style="40" customWidth="1"/>
    <col min="12802" max="12802" width="11.42578125" style="40"/>
    <col min="12803" max="12803" width="23.140625" style="40" customWidth="1"/>
    <col min="12804" max="12804" width="11.42578125" style="40"/>
    <col min="12805" max="12805" width="2.140625" style="40" bestFit="1" customWidth="1"/>
    <col min="12806" max="12806" width="23.140625" style="40" customWidth="1"/>
    <col min="12807" max="12807" width="3.28515625" style="40" bestFit="1" customWidth="1"/>
    <col min="12808" max="12808" width="42.140625" style="40" customWidth="1"/>
    <col min="12809" max="12809" width="4.42578125" style="40" customWidth="1"/>
    <col min="12810" max="12810" width="11.42578125" style="40"/>
    <col min="12811" max="12811" width="2.140625" style="40" bestFit="1" customWidth="1"/>
    <col min="12812" max="12812" width="20.5703125" style="40" customWidth="1"/>
    <col min="12813" max="12813" width="3.28515625" style="40" bestFit="1" customWidth="1"/>
    <col min="12814" max="12814" width="28.140625" style="40" customWidth="1"/>
    <col min="12815" max="12815" width="6.85546875" style="40" customWidth="1"/>
    <col min="12816" max="12816" width="13.42578125" style="40" customWidth="1"/>
    <col min="12817" max="12820" width="11.42578125" style="40"/>
    <col min="12821" max="12821" width="26.5703125" style="40" customWidth="1"/>
    <col min="12822" max="12822" width="4.140625" style="40" customWidth="1"/>
    <col min="12823" max="12823" width="25.7109375" style="40" customWidth="1"/>
    <col min="12824" max="13056" width="11.42578125" style="40"/>
    <col min="13057" max="13057" width="7.28515625" style="40" customWidth="1"/>
    <col min="13058" max="13058" width="11.42578125" style="40"/>
    <col min="13059" max="13059" width="23.140625" style="40" customWidth="1"/>
    <col min="13060" max="13060" width="11.42578125" style="40"/>
    <col min="13061" max="13061" width="2.140625" style="40" bestFit="1" customWidth="1"/>
    <col min="13062" max="13062" width="23.140625" style="40" customWidth="1"/>
    <col min="13063" max="13063" width="3.28515625" style="40" bestFit="1" customWidth="1"/>
    <col min="13064" max="13064" width="42.140625" style="40" customWidth="1"/>
    <col min="13065" max="13065" width="4.42578125" style="40" customWidth="1"/>
    <col min="13066" max="13066" width="11.42578125" style="40"/>
    <col min="13067" max="13067" width="2.140625" style="40" bestFit="1" customWidth="1"/>
    <col min="13068" max="13068" width="20.5703125" style="40" customWidth="1"/>
    <col min="13069" max="13069" width="3.28515625" style="40" bestFit="1" customWidth="1"/>
    <col min="13070" max="13070" width="28.140625" style="40" customWidth="1"/>
    <col min="13071" max="13071" width="6.85546875" style="40" customWidth="1"/>
    <col min="13072" max="13072" width="13.42578125" style="40" customWidth="1"/>
    <col min="13073" max="13076" width="11.42578125" style="40"/>
    <col min="13077" max="13077" width="26.5703125" style="40" customWidth="1"/>
    <col min="13078" max="13078" width="4.140625" style="40" customWidth="1"/>
    <col min="13079" max="13079" width="25.7109375" style="40" customWidth="1"/>
    <col min="13080" max="13312" width="11.42578125" style="40"/>
    <col min="13313" max="13313" width="7.28515625" style="40" customWidth="1"/>
    <col min="13314" max="13314" width="11.42578125" style="40"/>
    <col min="13315" max="13315" width="23.140625" style="40" customWidth="1"/>
    <col min="13316" max="13316" width="11.42578125" style="40"/>
    <col min="13317" max="13317" width="2.140625" style="40" bestFit="1" customWidth="1"/>
    <col min="13318" max="13318" width="23.140625" style="40" customWidth="1"/>
    <col min="13319" max="13319" width="3.28515625" style="40" bestFit="1" customWidth="1"/>
    <col min="13320" max="13320" width="42.140625" style="40" customWidth="1"/>
    <col min="13321" max="13321" width="4.42578125" style="40" customWidth="1"/>
    <col min="13322" max="13322" width="11.42578125" style="40"/>
    <col min="13323" max="13323" width="2.140625" style="40" bestFit="1" customWidth="1"/>
    <col min="13324" max="13324" width="20.5703125" style="40" customWidth="1"/>
    <col min="13325" max="13325" width="3.28515625" style="40" bestFit="1" customWidth="1"/>
    <col min="13326" max="13326" width="28.140625" style="40" customWidth="1"/>
    <col min="13327" max="13327" width="6.85546875" style="40" customWidth="1"/>
    <col min="13328" max="13328" width="13.42578125" style="40" customWidth="1"/>
    <col min="13329" max="13332" width="11.42578125" style="40"/>
    <col min="13333" max="13333" width="26.5703125" style="40" customWidth="1"/>
    <col min="13334" max="13334" width="4.140625" style="40" customWidth="1"/>
    <col min="13335" max="13335" width="25.7109375" style="40" customWidth="1"/>
    <col min="13336" max="13568" width="11.42578125" style="40"/>
    <col min="13569" max="13569" width="7.28515625" style="40" customWidth="1"/>
    <col min="13570" max="13570" width="11.42578125" style="40"/>
    <col min="13571" max="13571" width="23.140625" style="40" customWidth="1"/>
    <col min="13572" max="13572" width="11.42578125" style="40"/>
    <col min="13573" max="13573" width="2.140625" style="40" bestFit="1" customWidth="1"/>
    <col min="13574" max="13574" width="23.140625" style="40" customWidth="1"/>
    <col min="13575" max="13575" width="3.28515625" style="40" bestFit="1" customWidth="1"/>
    <col min="13576" max="13576" width="42.140625" style="40" customWidth="1"/>
    <col min="13577" max="13577" width="4.42578125" style="40" customWidth="1"/>
    <col min="13578" max="13578" width="11.42578125" style="40"/>
    <col min="13579" max="13579" width="2.140625" style="40" bestFit="1" customWidth="1"/>
    <col min="13580" max="13580" width="20.5703125" style="40" customWidth="1"/>
    <col min="13581" max="13581" width="3.28515625" style="40" bestFit="1" customWidth="1"/>
    <col min="13582" max="13582" width="28.140625" style="40" customWidth="1"/>
    <col min="13583" max="13583" width="6.85546875" style="40" customWidth="1"/>
    <col min="13584" max="13584" width="13.42578125" style="40" customWidth="1"/>
    <col min="13585" max="13588" width="11.42578125" style="40"/>
    <col min="13589" max="13589" width="26.5703125" style="40" customWidth="1"/>
    <col min="13590" max="13590" width="4.140625" style="40" customWidth="1"/>
    <col min="13591" max="13591" width="25.7109375" style="40" customWidth="1"/>
    <col min="13592" max="13824" width="11.42578125" style="40"/>
    <col min="13825" max="13825" width="7.28515625" style="40" customWidth="1"/>
    <col min="13826" max="13826" width="11.42578125" style="40"/>
    <col min="13827" max="13827" width="23.140625" style="40" customWidth="1"/>
    <col min="13828" max="13828" width="11.42578125" style="40"/>
    <col min="13829" max="13829" width="2.140625" style="40" bestFit="1" customWidth="1"/>
    <col min="13830" max="13830" width="23.140625" style="40" customWidth="1"/>
    <col min="13831" max="13831" width="3.28515625" style="40" bestFit="1" customWidth="1"/>
    <col min="13832" max="13832" width="42.140625" style="40" customWidth="1"/>
    <col min="13833" max="13833" width="4.42578125" style="40" customWidth="1"/>
    <col min="13834" max="13834" width="11.42578125" style="40"/>
    <col min="13835" max="13835" width="2.140625" style="40" bestFit="1" customWidth="1"/>
    <col min="13836" max="13836" width="20.5703125" style="40" customWidth="1"/>
    <col min="13837" max="13837" width="3.28515625" style="40" bestFit="1" customWidth="1"/>
    <col min="13838" max="13838" width="28.140625" style="40" customWidth="1"/>
    <col min="13839" max="13839" width="6.85546875" style="40" customWidth="1"/>
    <col min="13840" max="13840" width="13.42578125" style="40" customWidth="1"/>
    <col min="13841" max="13844" width="11.42578125" style="40"/>
    <col min="13845" max="13845" width="26.5703125" style="40" customWidth="1"/>
    <col min="13846" max="13846" width="4.140625" style="40" customWidth="1"/>
    <col min="13847" max="13847" width="25.7109375" style="40" customWidth="1"/>
    <col min="13848" max="14080" width="11.42578125" style="40"/>
    <col min="14081" max="14081" width="7.28515625" style="40" customWidth="1"/>
    <col min="14082" max="14082" width="11.42578125" style="40"/>
    <col min="14083" max="14083" width="23.140625" style="40" customWidth="1"/>
    <col min="14084" max="14084" width="11.42578125" style="40"/>
    <col min="14085" max="14085" width="2.140625" style="40" bestFit="1" customWidth="1"/>
    <col min="14086" max="14086" width="23.140625" style="40" customWidth="1"/>
    <col min="14087" max="14087" width="3.28515625" style="40" bestFit="1" customWidth="1"/>
    <col min="14088" max="14088" width="42.140625" style="40" customWidth="1"/>
    <col min="14089" max="14089" width="4.42578125" style="40" customWidth="1"/>
    <col min="14090" max="14090" width="11.42578125" style="40"/>
    <col min="14091" max="14091" width="2.140625" style="40" bestFit="1" customWidth="1"/>
    <col min="14092" max="14092" width="20.5703125" style="40" customWidth="1"/>
    <col min="14093" max="14093" width="3.28515625" style="40" bestFit="1" customWidth="1"/>
    <col min="14094" max="14094" width="28.140625" style="40" customWidth="1"/>
    <col min="14095" max="14095" width="6.85546875" style="40" customWidth="1"/>
    <col min="14096" max="14096" width="13.42578125" style="40" customWidth="1"/>
    <col min="14097" max="14100" width="11.42578125" style="40"/>
    <col min="14101" max="14101" width="26.5703125" style="40" customWidth="1"/>
    <col min="14102" max="14102" width="4.140625" style="40" customWidth="1"/>
    <col min="14103" max="14103" width="25.7109375" style="40" customWidth="1"/>
    <col min="14104" max="14336" width="11.42578125" style="40"/>
    <col min="14337" max="14337" width="7.28515625" style="40" customWidth="1"/>
    <col min="14338" max="14338" width="11.42578125" style="40"/>
    <col min="14339" max="14339" width="23.140625" style="40" customWidth="1"/>
    <col min="14340" max="14340" width="11.42578125" style="40"/>
    <col min="14341" max="14341" width="2.140625" style="40" bestFit="1" customWidth="1"/>
    <col min="14342" max="14342" width="23.140625" style="40" customWidth="1"/>
    <col min="14343" max="14343" width="3.28515625" style="40" bestFit="1" customWidth="1"/>
    <col min="14344" max="14344" width="42.140625" style="40" customWidth="1"/>
    <col min="14345" max="14345" width="4.42578125" style="40" customWidth="1"/>
    <col min="14346" max="14346" width="11.42578125" style="40"/>
    <col min="14347" max="14347" width="2.140625" style="40" bestFit="1" customWidth="1"/>
    <col min="14348" max="14348" width="20.5703125" style="40" customWidth="1"/>
    <col min="14349" max="14349" width="3.28515625" style="40" bestFit="1" customWidth="1"/>
    <col min="14350" max="14350" width="28.140625" style="40" customWidth="1"/>
    <col min="14351" max="14351" width="6.85546875" style="40" customWidth="1"/>
    <col min="14352" max="14352" width="13.42578125" style="40" customWidth="1"/>
    <col min="14353" max="14356" width="11.42578125" style="40"/>
    <col min="14357" max="14357" width="26.5703125" style="40" customWidth="1"/>
    <col min="14358" max="14358" width="4.140625" style="40" customWidth="1"/>
    <col min="14359" max="14359" width="25.7109375" style="40" customWidth="1"/>
    <col min="14360" max="14592" width="11.42578125" style="40"/>
    <col min="14593" max="14593" width="7.28515625" style="40" customWidth="1"/>
    <col min="14594" max="14594" width="11.42578125" style="40"/>
    <col min="14595" max="14595" width="23.140625" style="40" customWidth="1"/>
    <col min="14596" max="14596" width="11.42578125" style="40"/>
    <col min="14597" max="14597" width="2.140625" style="40" bestFit="1" customWidth="1"/>
    <col min="14598" max="14598" width="23.140625" style="40" customWidth="1"/>
    <col min="14599" max="14599" width="3.28515625" style="40" bestFit="1" customWidth="1"/>
    <col min="14600" max="14600" width="42.140625" style="40" customWidth="1"/>
    <col min="14601" max="14601" width="4.42578125" style="40" customWidth="1"/>
    <col min="14602" max="14602" width="11.42578125" style="40"/>
    <col min="14603" max="14603" width="2.140625" style="40" bestFit="1" customWidth="1"/>
    <col min="14604" max="14604" width="20.5703125" style="40" customWidth="1"/>
    <col min="14605" max="14605" width="3.28515625" style="40" bestFit="1" customWidth="1"/>
    <col min="14606" max="14606" width="28.140625" style="40" customWidth="1"/>
    <col min="14607" max="14607" width="6.85546875" style="40" customWidth="1"/>
    <col min="14608" max="14608" width="13.42578125" style="40" customWidth="1"/>
    <col min="14609" max="14612" width="11.42578125" style="40"/>
    <col min="14613" max="14613" width="26.5703125" style="40" customWidth="1"/>
    <col min="14614" max="14614" width="4.140625" style="40" customWidth="1"/>
    <col min="14615" max="14615" width="25.7109375" style="40" customWidth="1"/>
    <col min="14616" max="14848" width="11.42578125" style="40"/>
    <col min="14849" max="14849" width="7.28515625" style="40" customWidth="1"/>
    <col min="14850" max="14850" width="11.42578125" style="40"/>
    <col min="14851" max="14851" width="23.140625" style="40" customWidth="1"/>
    <col min="14852" max="14852" width="11.42578125" style="40"/>
    <col min="14853" max="14853" width="2.140625" style="40" bestFit="1" customWidth="1"/>
    <col min="14854" max="14854" width="23.140625" style="40" customWidth="1"/>
    <col min="14855" max="14855" width="3.28515625" style="40" bestFit="1" customWidth="1"/>
    <col min="14856" max="14856" width="42.140625" style="40" customWidth="1"/>
    <col min="14857" max="14857" width="4.42578125" style="40" customWidth="1"/>
    <col min="14858" max="14858" width="11.42578125" style="40"/>
    <col min="14859" max="14859" width="2.140625" style="40" bestFit="1" customWidth="1"/>
    <col min="14860" max="14860" width="20.5703125" style="40" customWidth="1"/>
    <col min="14861" max="14861" width="3.28515625" style="40" bestFit="1" customWidth="1"/>
    <col min="14862" max="14862" width="28.140625" style="40" customWidth="1"/>
    <col min="14863" max="14863" width="6.85546875" style="40" customWidth="1"/>
    <col min="14864" max="14864" width="13.42578125" style="40" customWidth="1"/>
    <col min="14865" max="14868" width="11.42578125" style="40"/>
    <col min="14869" max="14869" width="26.5703125" style="40" customWidth="1"/>
    <col min="14870" max="14870" width="4.140625" style="40" customWidth="1"/>
    <col min="14871" max="14871" width="25.7109375" style="40" customWidth="1"/>
    <col min="14872" max="15104" width="11.42578125" style="40"/>
    <col min="15105" max="15105" width="7.28515625" style="40" customWidth="1"/>
    <col min="15106" max="15106" width="11.42578125" style="40"/>
    <col min="15107" max="15107" width="23.140625" style="40" customWidth="1"/>
    <col min="15108" max="15108" width="11.42578125" style="40"/>
    <col min="15109" max="15109" width="2.140625" style="40" bestFit="1" customWidth="1"/>
    <col min="15110" max="15110" width="23.140625" style="40" customWidth="1"/>
    <col min="15111" max="15111" width="3.28515625" style="40" bestFit="1" customWidth="1"/>
    <col min="15112" max="15112" width="42.140625" style="40" customWidth="1"/>
    <col min="15113" max="15113" width="4.42578125" style="40" customWidth="1"/>
    <col min="15114" max="15114" width="11.42578125" style="40"/>
    <col min="15115" max="15115" width="2.140625" style="40" bestFit="1" customWidth="1"/>
    <col min="15116" max="15116" width="20.5703125" style="40" customWidth="1"/>
    <col min="15117" max="15117" width="3.28515625" style="40" bestFit="1" customWidth="1"/>
    <col min="15118" max="15118" width="28.140625" style="40" customWidth="1"/>
    <col min="15119" max="15119" width="6.85546875" style="40" customWidth="1"/>
    <col min="15120" max="15120" width="13.42578125" style="40" customWidth="1"/>
    <col min="15121" max="15124" width="11.42578125" style="40"/>
    <col min="15125" max="15125" width="26.5703125" style="40" customWidth="1"/>
    <col min="15126" max="15126" width="4.140625" style="40" customWidth="1"/>
    <col min="15127" max="15127" width="25.7109375" style="40" customWidth="1"/>
    <col min="15128" max="15360" width="11.42578125" style="40"/>
    <col min="15361" max="15361" width="7.28515625" style="40" customWidth="1"/>
    <col min="15362" max="15362" width="11.42578125" style="40"/>
    <col min="15363" max="15363" width="23.140625" style="40" customWidth="1"/>
    <col min="15364" max="15364" width="11.42578125" style="40"/>
    <col min="15365" max="15365" width="2.140625" style="40" bestFit="1" customWidth="1"/>
    <col min="15366" max="15366" width="23.140625" style="40" customWidth="1"/>
    <col min="15367" max="15367" width="3.28515625" style="40" bestFit="1" customWidth="1"/>
    <col min="15368" max="15368" width="42.140625" style="40" customWidth="1"/>
    <col min="15369" max="15369" width="4.42578125" style="40" customWidth="1"/>
    <col min="15370" max="15370" width="11.42578125" style="40"/>
    <col min="15371" max="15371" width="2.140625" style="40" bestFit="1" customWidth="1"/>
    <col min="15372" max="15372" width="20.5703125" style="40" customWidth="1"/>
    <col min="15373" max="15373" width="3.28515625" style="40" bestFit="1" customWidth="1"/>
    <col min="15374" max="15374" width="28.140625" style="40" customWidth="1"/>
    <col min="15375" max="15375" width="6.85546875" style="40" customWidth="1"/>
    <col min="15376" max="15376" width="13.42578125" style="40" customWidth="1"/>
    <col min="15377" max="15380" width="11.42578125" style="40"/>
    <col min="15381" max="15381" width="26.5703125" style="40" customWidth="1"/>
    <col min="15382" max="15382" width="4.140625" style="40" customWidth="1"/>
    <col min="15383" max="15383" width="25.7109375" style="40" customWidth="1"/>
    <col min="15384" max="15616" width="11.42578125" style="40"/>
    <col min="15617" max="15617" width="7.28515625" style="40" customWidth="1"/>
    <col min="15618" max="15618" width="11.42578125" style="40"/>
    <col min="15619" max="15619" width="23.140625" style="40" customWidth="1"/>
    <col min="15620" max="15620" width="11.42578125" style="40"/>
    <col min="15621" max="15621" width="2.140625" style="40" bestFit="1" customWidth="1"/>
    <col min="15622" max="15622" width="23.140625" style="40" customWidth="1"/>
    <col min="15623" max="15623" width="3.28515625" style="40" bestFit="1" customWidth="1"/>
    <col min="15624" max="15624" width="42.140625" style="40" customWidth="1"/>
    <col min="15625" max="15625" width="4.42578125" style="40" customWidth="1"/>
    <col min="15626" max="15626" width="11.42578125" style="40"/>
    <col min="15627" max="15627" width="2.140625" style="40" bestFit="1" customWidth="1"/>
    <col min="15628" max="15628" width="20.5703125" style="40" customWidth="1"/>
    <col min="15629" max="15629" width="3.28515625" style="40" bestFit="1" customWidth="1"/>
    <col min="15630" max="15630" width="28.140625" style="40" customWidth="1"/>
    <col min="15631" max="15631" width="6.85546875" style="40" customWidth="1"/>
    <col min="15632" max="15632" width="13.42578125" style="40" customWidth="1"/>
    <col min="15633" max="15636" width="11.42578125" style="40"/>
    <col min="15637" max="15637" width="26.5703125" style="40" customWidth="1"/>
    <col min="15638" max="15638" width="4.140625" style="40" customWidth="1"/>
    <col min="15639" max="15639" width="25.7109375" style="40" customWidth="1"/>
    <col min="15640" max="15872" width="11.42578125" style="40"/>
    <col min="15873" max="15873" width="7.28515625" style="40" customWidth="1"/>
    <col min="15874" max="15874" width="11.42578125" style="40"/>
    <col min="15875" max="15875" width="23.140625" style="40" customWidth="1"/>
    <col min="15876" max="15876" width="11.42578125" style="40"/>
    <col min="15877" max="15877" width="2.140625" style="40" bestFit="1" customWidth="1"/>
    <col min="15878" max="15878" width="23.140625" style="40" customWidth="1"/>
    <col min="15879" max="15879" width="3.28515625" style="40" bestFit="1" customWidth="1"/>
    <col min="15880" max="15880" width="42.140625" style="40" customWidth="1"/>
    <col min="15881" max="15881" width="4.42578125" style="40" customWidth="1"/>
    <col min="15882" max="15882" width="11.42578125" style="40"/>
    <col min="15883" max="15883" width="2.140625" style="40" bestFit="1" customWidth="1"/>
    <col min="15884" max="15884" width="20.5703125" style="40" customWidth="1"/>
    <col min="15885" max="15885" width="3.28515625" style="40" bestFit="1" customWidth="1"/>
    <col min="15886" max="15886" width="28.140625" style="40" customWidth="1"/>
    <col min="15887" max="15887" width="6.85546875" style="40" customWidth="1"/>
    <col min="15888" max="15888" width="13.42578125" style="40" customWidth="1"/>
    <col min="15889" max="15892" width="11.42578125" style="40"/>
    <col min="15893" max="15893" width="26.5703125" style="40" customWidth="1"/>
    <col min="15894" max="15894" width="4.140625" style="40" customWidth="1"/>
    <col min="15895" max="15895" width="25.7109375" style="40" customWidth="1"/>
    <col min="15896" max="16128" width="11.42578125" style="40"/>
    <col min="16129" max="16129" width="7.28515625" style="40" customWidth="1"/>
    <col min="16130" max="16130" width="11.42578125" style="40"/>
    <col min="16131" max="16131" width="23.140625" style="40" customWidth="1"/>
    <col min="16132" max="16132" width="11.42578125" style="40"/>
    <col min="16133" max="16133" width="2.140625" style="40" bestFit="1" customWidth="1"/>
    <col min="16134" max="16134" width="23.140625" style="40" customWidth="1"/>
    <col min="16135" max="16135" width="3.28515625" style="40" bestFit="1" customWidth="1"/>
    <col min="16136" max="16136" width="42.140625" style="40" customWidth="1"/>
    <col min="16137" max="16137" width="4.42578125" style="40" customWidth="1"/>
    <col min="16138" max="16138" width="11.42578125" style="40"/>
    <col min="16139" max="16139" width="2.140625" style="40" bestFit="1" customWidth="1"/>
    <col min="16140" max="16140" width="20.5703125" style="40" customWidth="1"/>
    <col min="16141" max="16141" width="3.28515625" style="40" bestFit="1" customWidth="1"/>
    <col min="16142" max="16142" width="28.140625" style="40" customWidth="1"/>
    <col min="16143" max="16143" width="6.85546875" style="40" customWidth="1"/>
    <col min="16144" max="16144" width="13.42578125" style="40" customWidth="1"/>
    <col min="16145" max="16148" width="11.42578125" style="40"/>
    <col min="16149" max="16149" width="26.5703125" style="40" customWidth="1"/>
    <col min="16150" max="16150" width="4.140625" style="40" customWidth="1"/>
    <col min="16151" max="16151" width="25.7109375" style="40" customWidth="1"/>
    <col min="16152" max="16384" width="11.42578125" style="40"/>
  </cols>
  <sheetData>
    <row r="1" spans="1:17" ht="15.75" customHeight="1">
      <c r="A1" s="17" t="s">
        <v>469</v>
      </c>
      <c r="B1" s="17" t="s">
        <v>469</v>
      </c>
      <c r="C1" s="139" t="s">
        <v>511</v>
      </c>
      <c r="D1" s="139"/>
      <c r="E1" s="139"/>
      <c r="F1" s="139"/>
      <c r="G1" s="139"/>
      <c r="H1" s="139"/>
      <c r="I1" s="139"/>
      <c r="J1" s="139"/>
      <c r="K1" s="139"/>
      <c r="L1" s="139"/>
      <c r="M1" s="139"/>
      <c r="N1" s="39" t="s">
        <v>469</v>
      </c>
      <c r="O1" s="17" t="s">
        <v>469</v>
      </c>
      <c r="P1" s="136" t="s">
        <v>512</v>
      </c>
      <c r="Q1" s="136"/>
    </row>
    <row r="2" spans="1:17">
      <c r="A2" s="41" t="s">
        <v>513</v>
      </c>
      <c r="C2" s="41"/>
      <c r="F2" s="41" t="s">
        <v>514</v>
      </c>
      <c r="J2" s="44" t="s">
        <v>515</v>
      </c>
      <c r="N2" s="45" t="s">
        <v>516</v>
      </c>
    </row>
    <row r="3" spans="1:17" ht="30.75" customHeight="1">
      <c r="A3" s="23" t="s">
        <v>477</v>
      </c>
      <c r="B3" s="23" t="s">
        <v>517</v>
      </c>
      <c r="C3" s="46" t="s">
        <v>472</v>
      </c>
      <c r="D3" s="140" t="s">
        <v>518</v>
      </c>
      <c r="E3" s="140"/>
      <c r="F3" s="140" t="s">
        <v>474</v>
      </c>
      <c r="G3" s="140"/>
      <c r="H3" s="140" t="s">
        <v>475</v>
      </c>
      <c r="I3" s="140"/>
      <c r="J3" s="140" t="s">
        <v>519</v>
      </c>
      <c r="K3" s="140"/>
      <c r="L3" s="140" t="s">
        <v>520</v>
      </c>
      <c r="M3" s="140"/>
      <c r="N3" s="45" t="s">
        <v>521</v>
      </c>
      <c r="P3" s="47" t="s">
        <v>522</v>
      </c>
      <c r="Q3" s="48" t="s">
        <v>523</v>
      </c>
    </row>
    <row r="4" spans="1:17">
      <c r="A4" s="40" t="s">
        <v>524</v>
      </c>
      <c r="C4" s="49" t="s">
        <v>478</v>
      </c>
      <c r="D4" s="138" t="s">
        <v>525</v>
      </c>
      <c r="E4" s="138"/>
      <c r="F4" s="138" t="s">
        <v>480</v>
      </c>
      <c r="G4" s="138"/>
      <c r="H4" s="138" t="s">
        <v>526</v>
      </c>
      <c r="I4" s="138"/>
      <c r="J4" s="138" t="s">
        <v>525</v>
      </c>
      <c r="K4" s="138"/>
      <c r="L4" s="138"/>
      <c r="M4" s="138"/>
      <c r="N4" s="40" t="s">
        <v>527</v>
      </c>
      <c r="P4" s="47" t="s">
        <v>528</v>
      </c>
      <c r="Q4" s="50" t="s">
        <v>529</v>
      </c>
    </row>
    <row r="5" spans="1:17">
      <c r="A5" s="40" t="s">
        <v>524</v>
      </c>
      <c r="B5" s="51" t="s">
        <v>530</v>
      </c>
      <c r="D5" s="51" t="s">
        <v>531</v>
      </c>
      <c r="E5" s="52"/>
      <c r="F5" s="53"/>
      <c r="G5" s="52"/>
      <c r="H5" s="53"/>
      <c r="I5" s="52"/>
      <c r="J5" s="54"/>
      <c r="K5" s="52"/>
      <c r="L5" s="52"/>
      <c r="M5" s="52"/>
      <c r="N5" s="40"/>
    </row>
    <row r="6" spans="1:17" ht="15">
      <c r="A6" s="40" t="s">
        <v>524</v>
      </c>
      <c r="B6" s="55" t="s">
        <v>532</v>
      </c>
      <c r="C6" s="56"/>
      <c r="D6" s="57"/>
      <c r="E6" s="58"/>
      <c r="F6" s="58"/>
      <c r="G6" s="58"/>
      <c r="H6" s="58"/>
      <c r="I6" s="58"/>
      <c r="J6" s="59"/>
      <c r="K6" s="58"/>
      <c r="L6" s="58"/>
      <c r="M6" s="58"/>
      <c r="N6" s="40"/>
      <c r="P6" s="136" t="s">
        <v>512</v>
      </c>
      <c r="Q6" s="136"/>
    </row>
    <row r="7" spans="1:17">
      <c r="A7" s="40" t="s">
        <v>524</v>
      </c>
      <c r="C7" s="60"/>
      <c r="D7" s="61" t="s">
        <v>533</v>
      </c>
      <c r="E7" s="52"/>
      <c r="F7" s="35" t="s">
        <v>534</v>
      </c>
      <c r="G7" s="52"/>
      <c r="H7" s="35" t="s">
        <v>534</v>
      </c>
      <c r="I7" s="52"/>
      <c r="J7" s="54"/>
      <c r="K7" s="52"/>
      <c r="L7" s="52"/>
      <c r="M7" s="52"/>
      <c r="N7" s="40"/>
    </row>
    <row r="8" spans="1:17">
      <c r="A8" s="40" t="s">
        <v>524</v>
      </c>
      <c r="C8" s="60"/>
      <c r="D8" s="61" t="s">
        <v>535</v>
      </c>
      <c r="E8" s="52"/>
      <c r="F8" s="35" t="s">
        <v>536</v>
      </c>
      <c r="G8" s="52"/>
      <c r="H8" s="35" t="s">
        <v>536</v>
      </c>
      <c r="I8" s="52"/>
      <c r="J8" s="54"/>
      <c r="K8" s="52"/>
      <c r="L8" s="52"/>
      <c r="M8" s="52"/>
      <c r="N8" s="40"/>
    </row>
    <row r="9" spans="1:17">
      <c r="A9" s="40" t="s">
        <v>524</v>
      </c>
      <c r="C9" s="60"/>
      <c r="D9" s="61" t="s">
        <v>537</v>
      </c>
      <c r="E9" s="52"/>
      <c r="F9" s="35" t="s">
        <v>538</v>
      </c>
      <c r="G9" s="52"/>
      <c r="H9" s="35" t="s">
        <v>538</v>
      </c>
      <c r="I9" s="52"/>
      <c r="J9" s="54"/>
      <c r="K9" s="52"/>
      <c r="L9" s="52"/>
      <c r="M9" s="52"/>
      <c r="N9" s="40"/>
    </row>
    <row r="10" spans="1:17">
      <c r="A10" s="40" t="s">
        <v>524</v>
      </c>
      <c r="C10" s="60"/>
      <c r="D10" s="61" t="s">
        <v>539</v>
      </c>
      <c r="E10" s="52"/>
      <c r="F10" s="35" t="s">
        <v>540</v>
      </c>
      <c r="G10" s="52"/>
      <c r="H10" s="35" t="s">
        <v>540</v>
      </c>
      <c r="I10" s="52"/>
      <c r="J10" s="54"/>
      <c r="K10" s="52"/>
      <c r="L10" s="52"/>
      <c r="M10" s="52"/>
      <c r="N10" s="40"/>
    </row>
    <row r="11" spans="1:17">
      <c r="A11" s="40" t="s">
        <v>524</v>
      </c>
      <c r="C11" s="60"/>
      <c r="D11" s="61" t="s">
        <v>541</v>
      </c>
      <c r="E11" s="52"/>
      <c r="F11" s="35" t="s">
        <v>542</v>
      </c>
      <c r="G11" s="52"/>
      <c r="H11" s="35" t="s">
        <v>542</v>
      </c>
      <c r="I11" s="52"/>
      <c r="J11" s="54"/>
      <c r="K11" s="52"/>
      <c r="L11" s="52"/>
      <c r="M11" s="52"/>
      <c r="N11" s="40"/>
    </row>
    <row r="12" spans="1:17">
      <c r="A12" s="40" t="s">
        <v>524</v>
      </c>
      <c r="C12" s="60"/>
      <c r="D12" s="61" t="s">
        <v>543</v>
      </c>
      <c r="E12" s="52"/>
      <c r="F12" s="35" t="s">
        <v>544</v>
      </c>
      <c r="G12" s="52"/>
      <c r="H12" s="35" t="s">
        <v>545</v>
      </c>
      <c r="I12" s="52"/>
      <c r="J12" s="54"/>
      <c r="K12" s="52"/>
      <c r="L12" s="52"/>
      <c r="M12" s="52"/>
      <c r="N12" s="40"/>
    </row>
    <row r="13" spans="1:17">
      <c r="A13" s="40" t="s">
        <v>524</v>
      </c>
      <c r="C13" s="60"/>
      <c r="D13" s="61" t="s">
        <v>546</v>
      </c>
      <c r="E13" s="52"/>
      <c r="F13" s="35" t="s">
        <v>547</v>
      </c>
      <c r="G13" s="52"/>
      <c r="H13" s="35" t="s">
        <v>547</v>
      </c>
      <c r="I13" s="52"/>
      <c r="J13" s="54"/>
      <c r="K13" s="52"/>
      <c r="L13" s="52"/>
      <c r="M13" s="52"/>
      <c r="N13" s="40"/>
    </row>
    <row r="14" spans="1:17">
      <c r="A14" s="40" t="s">
        <v>524</v>
      </c>
      <c r="C14" s="60"/>
      <c r="D14" s="61" t="s">
        <v>548</v>
      </c>
      <c r="E14" s="52"/>
      <c r="F14" s="35" t="s">
        <v>549</v>
      </c>
      <c r="G14" s="52"/>
      <c r="H14" s="35" t="s">
        <v>550</v>
      </c>
      <c r="I14" s="52"/>
      <c r="J14" s="54"/>
      <c r="K14" s="52"/>
      <c r="L14" s="52"/>
      <c r="M14" s="52"/>
      <c r="N14" s="62"/>
      <c r="O14" s="62"/>
    </row>
    <row r="15" spans="1:17">
      <c r="A15" s="40" t="s">
        <v>524</v>
      </c>
      <c r="B15" s="60"/>
      <c r="D15" s="61" t="s">
        <v>551</v>
      </c>
      <c r="E15" s="52"/>
      <c r="F15" s="35" t="s">
        <v>552</v>
      </c>
      <c r="G15" s="52"/>
      <c r="H15" s="35" t="s">
        <v>552</v>
      </c>
      <c r="I15" s="52"/>
      <c r="J15" s="54"/>
      <c r="K15" s="52"/>
      <c r="L15" s="52"/>
      <c r="M15" s="52"/>
      <c r="N15" s="62"/>
      <c r="O15" s="62"/>
    </row>
    <row r="16" spans="1:17">
      <c r="A16" s="40" t="s">
        <v>524</v>
      </c>
      <c r="B16" s="60"/>
      <c r="D16" s="61" t="s">
        <v>553</v>
      </c>
      <c r="E16" s="63"/>
      <c r="F16" s="35" t="s">
        <v>554</v>
      </c>
      <c r="G16" s="63"/>
      <c r="H16" s="35" t="s">
        <v>554</v>
      </c>
      <c r="I16" s="63"/>
      <c r="J16" s="64"/>
      <c r="K16" s="52"/>
      <c r="L16" s="52"/>
      <c r="M16" s="63"/>
      <c r="N16" s="62"/>
      <c r="O16" s="62"/>
    </row>
    <row r="17" spans="1:15">
      <c r="A17" s="40" t="s">
        <v>524</v>
      </c>
      <c r="B17" s="60"/>
      <c r="D17" s="61" t="s">
        <v>555</v>
      </c>
      <c r="E17" s="52"/>
      <c r="F17" s="35" t="s">
        <v>556</v>
      </c>
      <c r="G17" s="52"/>
      <c r="H17" s="35" t="s">
        <v>556</v>
      </c>
      <c r="I17" s="52"/>
      <c r="J17" s="54"/>
      <c r="K17" s="52"/>
      <c r="L17" s="52"/>
      <c r="M17" s="52"/>
      <c r="N17" s="62"/>
      <c r="O17" s="62"/>
    </row>
    <row r="18" spans="1:15">
      <c r="A18" s="40" t="s">
        <v>524</v>
      </c>
      <c r="B18" s="60"/>
      <c r="D18" s="61" t="s">
        <v>557</v>
      </c>
      <c r="E18" s="52"/>
      <c r="F18" s="35" t="s">
        <v>558</v>
      </c>
      <c r="G18" s="52"/>
      <c r="H18" s="35" t="s">
        <v>558</v>
      </c>
      <c r="I18" s="52"/>
      <c r="J18" s="64"/>
      <c r="K18" s="52"/>
      <c r="L18" s="52"/>
      <c r="M18" s="52"/>
      <c r="N18" s="62"/>
      <c r="O18" s="62"/>
    </row>
    <row r="19" spans="1:15">
      <c r="A19" s="40" t="s">
        <v>524</v>
      </c>
      <c r="B19" s="60"/>
      <c r="D19" s="61" t="s">
        <v>559</v>
      </c>
      <c r="E19" s="52"/>
      <c r="F19" s="35" t="s">
        <v>560</v>
      </c>
      <c r="G19" s="52"/>
      <c r="H19" s="35" t="s">
        <v>560</v>
      </c>
      <c r="I19" s="52"/>
      <c r="J19" s="54"/>
      <c r="K19" s="52"/>
      <c r="L19" s="52"/>
      <c r="M19" s="52"/>
      <c r="N19" s="62"/>
      <c r="O19" s="62"/>
    </row>
    <row r="20" spans="1:15">
      <c r="A20" s="40" t="s">
        <v>524</v>
      </c>
      <c r="B20" s="60"/>
      <c r="D20" s="61" t="s">
        <v>561</v>
      </c>
      <c r="E20" s="52"/>
      <c r="F20" s="35" t="s">
        <v>562</v>
      </c>
      <c r="G20" s="52"/>
      <c r="H20" s="35" t="s">
        <v>562</v>
      </c>
      <c r="I20" s="52"/>
      <c r="J20" s="54"/>
      <c r="K20" s="52"/>
      <c r="L20" s="52"/>
      <c r="M20" s="52"/>
      <c r="N20" s="62"/>
      <c r="O20" s="62"/>
    </row>
    <row r="21" spans="1:15">
      <c r="A21" s="40" t="s">
        <v>524</v>
      </c>
      <c r="B21" s="60"/>
      <c r="D21" s="61" t="s">
        <v>563</v>
      </c>
      <c r="E21" s="52"/>
      <c r="F21" s="35" t="s">
        <v>564</v>
      </c>
      <c r="G21" s="52"/>
      <c r="H21" s="35" t="s">
        <v>564</v>
      </c>
      <c r="I21" s="52"/>
      <c r="J21" s="54"/>
      <c r="K21" s="52"/>
      <c r="L21" s="52"/>
      <c r="M21" s="52"/>
      <c r="N21" s="62"/>
      <c r="O21" s="62"/>
    </row>
    <row r="22" spans="1:15">
      <c r="A22" s="40" t="s">
        <v>524</v>
      </c>
      <c r="B22" s="60"/>
      <c r="D22" s="61" t="s">
        <v>565</v>
      </c>
      <c r="E22" s="52"/>
      <c r="F22" s="35" t="s">
        <v>566</v>
      </c>
      <c r="G22" s="52"/>
      <c r="H22" s="35" t="s">
        <v>567</v>
      </c>
      <c r="I22" s="52"/>
      <c r="J22" s="54"/>
      <c r="K22" s="52"/>
      <c r="L22" s="52"/>
      <c r="M22" s="52"/>
      <c r="N22" s="62"/>
      <c r="O22" s="62"/>
    </row>
    <row r="23" spans="1:15">
      <c r="A23" s="40" t="s">
        <v>524</v>
      </c>
      <c r="B23" s="60"/>
      <c r="D23" s="61" t="s">
        <v>568</v>
      </c>
      <c r="E23" s="52"/>
      <c r="F23" s="35" t="s">
        <v>569</v>
      </c>
      <c r="G23" s="52"/>
      <c r="H23" s="35" t="s">
        <v>570</v>
      </c>
      <c r="I23" s="52"/>
      <c r="J23" s="54"/>
      <c r="K23" s="52"/>
      <c r="L23" s="52"/>
      <c r="M23" s="52"/>
      <c r="N23" s="62"/>
      <c r="O23" s="62"/>
    </row>
    <row r="24" spans="1:15">
      <c r="A24" s="40" t="s">
        <v>524</v>
      </c>
      <c r="B24" s="60"/>
      <c r="D24" s="61" t="s">
        <v>571</v>
      </c>
      <c r="E24" s="52"/>
      <c r="F24" s="35" t="s">
        <v>572</v>
      </c>
      <c r="G24" s="52"/>
      <c r="H24" s="35" t="s">
        <v>573</v>
      </c>
      <c r="I24" s="52"/>
      <c r="J24" s="54"/>
      <c r="K24" s="52"/>
      <c r="L24" s="52"/>
      <c r="M24" s="52"/>
      <c r="N24" s="62"/>
      <c r="O24" s="62"/>
    </row>
    <row r="25" spans="1:15">
      <c r="A25" s="40" t="s">
        <v>524</v>
      </c>
      <c r="B25" s="60"/>
      <c r="D25" s="61" t="s">
        <v>574</v>
      </c>
      <c r="E25" s="52"/>
      <c r="F25" s="35" t="s">
        <v>575</v>
      </c>
      <c r="G25" s="52"/>
      <c r="H25" s="35" t="s">
        <v>575</v>
      </c>
      <c r="I25" s="52"/>
      <c r="J25" s="64"/>
      <c r="K25" s="52"/>
      <c r="L25" s="52"/>
      <c r="M25" s="52"/>
      <c r="N25" s="62"/>
      <c r="O25" s="62"/>
    </row>
    <row r="26" spans="1:15">
      <c r="A26" s="40" t="s">
        <v>524</v>
      </c>
      <c r="B26" s="60"/>
      <c r="D26" s="61" t="s">
        <v>576</v>
      </c>
      <c r="E26" s="52"/>
      <c r="F26" s="35" t="s">
        <v>577</v>
      </c>
      <c r="G26" s="52"/>
      <c r="H26" s="35" t="s">
        <v>577</v>
      </c>
      <c r="I26" s="52"/>
      <c r="J26" s="54"/>
      <c r="K26" s="52"/>
      <c r="L26" s="52"/>
      <c r="M26" s="52"/>
      <c r="N26" s="62"/>
      <c r="O26" s="62"/>
    </row>
    <row r="27" spans="1:15">
      <c r="A27" s="40" t="s">
        <v>524</v>
      </c>
      <c r="B27" s="60"/>
      <c r="D27" s="61" t="s">
        <v>578</v>
      </c>
      <c r="E27" s="52"/>
      <c r="F27" s="35" t="s">
        <v>579</v>
      </c>
      <c r="G27" s="52"/>
      <c r="H27" s="35" t="s">
        <v>579</v>
      </c>
      <c r="I27" s="52"/>
      <c r="J27" s="54"/>
      <c r="K27" s="52"/>
      <c r="L27" s="52"/>
      <c r="M27" s="52"/>
      <c r="N27" s="62"/>
      <c r="O27" s="62"/>
    </row>
    <row r="28" spans="1:15">
      <c r="A28" s="40" t="s">
        <v>524</v>
      </c>
      <c r="B28" s="60"/>
      <c r="D28" s="61" t="s">
        <v>580</v>
      </c>
      <c r="E28" s="52"/>
      <c r="F28" s="35" t="s">
        <v>581</v>
      </c>
      <c r="G28" s="52"/>
      <c r="H28" s="35" t="s">
        <v>581</v>
      </c>
      <c r="I28" s="52"/>
      <c r="J28" s="54"/>
      <c r="K28" s="52"/>
      <c r="L28" s="52"/>
      <c r="M28" s="52"/>
      <c r="N28" s="62"/>
      <c r="O28" s="62"/>
    </row>
    <row r="29" spans="1:15">
      <c r="A29" s="40" t="s">
        <v>524</v>
      </c>
      <c r="B29" s="60"/>
      <c r="D29" s="61" t="s">
        <v>582</v>
      </c>
      <c r="E29" s="52"/>
      <c r="F29" s="35" t="s">
        <v>583</v>
      </c>
      <c r="G29" s="52"/>
      <c r="H29" s="35" t="s">
        <v>583</v>
      </c>
      <c r="I29" s="52"/>
      <c r="J29" s="54"/>
      <c r="K29" s="52"/>
      <c r="L29" s="52"/>
      <c r="M29" s="52"/>
      <c r="N29" s="62"/>
      <c r="O29" s="62"/>
    </row>
    <row r="30" spans="1:15">
      <c r="A30" s="40" t="s">
        <v>524</v>
      </c>
      <c r="B30" s="60"/>
      <c r="D30" s="61" t="s">
        <v>584</v>
      </c>
      <c r="E30" s="52"/>
      <c r="F30" s="35" t="s">
        <v>585</v>
      </c>
      <c r="G30" s="52"/>
      <c r="H30" s="35" t="s">
        <v>585</v>
      </c>
      <c r="I30" s="52"/>
      <c r="J30" s="54"/>
      <c r="K30" s="52"/>
      <c r="L30" s="52"/>
      <c r="M30" s="52"/>
      <c r="N30" s="62"/>
      <c r="O30" s="62"/>
    </row>
    <row r="31" spans="1:15">
      <c r="A31" s="40" t="s">
        <v>524</v>
      </c>
      <c r="B31" s="60"/>
      <c r="D31" s="61" t="s">
        <v>586</v>
      </c>
      <c r="E31" s="52"/>
      <c r="F31" s="35" t="s">
        <v>587</v>
      </c>
      <c r="G31" s="52"/>
      <c r="H31" s="35" t="s">
        <v>587</v>
      </c>
      <c r="I31" s="52"/>
      <c r="J31" s="54"/>
      <c r="K31" s="52"/>
      <c r="L31" s="52"/>
      <c r="M31" s="52"/>
      <c r="N31" s="62"/>
      <c r="O31" s="62"/>
    </row>
    <row r="32" spans="1:15">
      <c r="A32" s="40" t="s">
        <v>524</v>
      </c>
      <c r="B32" s="60"/>
      <c r="D32" s="61" t="s">
        <v>588</v>
      </c>
      <c r="E32" s="52"/>
      <c r="F32" s="35" t="s">
        <v>589</v>
      </c>
      <c r="G32" s="52"/>
      <c r="H32" s="35" t="s">
        <v>589</v>
      </c>
      <c r="I32" s="52"/>
      <c r="J32" s="65"/>
      <c r="K32" s="52"/>
      <c r="L32" s="52"/>
      <c r="M32" s="52"/>
      <c r="N32" s="62"/>
      <c r="O32" s="62"/>
    </row>
    <row r="33" spans="1:15">
      <c r="A33" s="40" t="s">
        <v>524</v>
      </c>
      <c r="B33" s="60"/>
      <c r="D33" s="61" t="s">
        <v>590</v>
      </c>
      <c r="E33" s="52"/>
      <c r="F33" s="35" t="s">
        <v>591</v>
      </c>
      <c r="G33" s="52"/>
      <c r="H33" s="35" t="s">
        <v>591</v>
      </c>
      <c r="I33" s="52"/>
      <c r="J33" s="54"/>
      <c r="K33" s="52"/>
      <c r="L33" s="52"/>
      <c r="M33" s="52"/>
      <c r="N33" s="62"/>
      <c r="O33" s="62"/>
    </row>
    <row r="34" spans="1:15">
      <c r="A34" s="40" t="s">
        <v>524</v>
      </c>
      <c r="B34" s="60"/>
      <c r="D34" s="61" t="s">
        <v>592</v>
      </c>
      <c r="E34" s="52"/>
      <c r="F34" s="35" t="s">
        <v>593</v>
      </c>
      <c r="G34" s="52"/>
      <c r="H34" s="35" t="s">
        <v>593</v>
      </c>
      <c r="I34" s="52"/>
      <c r="J34" s="54"/>
      <c r="K34" s="52"/>
      <c r="L34" s="52"/>
      <c r="M34" s="52"/>
      <c r="N34" s="62"/>
      <c r="O34" s="62"/>
    </row>
    <row r="35" spans="1:15">
      <c r="A35" s="40" t="s">
        <v>524</v>
      </c>
      <c r="B35" s="60"/>
      <c r="D35" s="61" t="s">
        <v>594</v>
      </c>
      <c r="E35" s="52"/>
      <c r="F35" s="35" t="s">
        <v>595</v>
      </c>
      <c r="G35" s="52"/>
      <c r="H35" s="35" t="s">
        <v>595</v>
      </c>
      <c r="I35" s="52"/>
      <c r="J35" s="54"/>
      <c r="K35" s="52"/>
      <c r="L35" s="52"/>
      <c r="M35" s="52"/>
      <c r="N35" s="62"/>
      <c r="O35" s="62"/>
    </row>
    <row r="36" spans="1:15">
      <c r="A36" s="40" t="s">
        <v>524</v>
      </c>
      <c r="B36" s="60"/>
      <c r="D36" s="61" t="s">
        <v>596</v>
      </c>
      <c r="E36" s="52"/>
      <c r="F36" s="35" t="s">
        <v>597</v>
      </c>
      <c r="G36" s="52"/>
      <c r="H36" s="35" t="s">
        <v>597</v>
      </c>
      <c r="I36" s="52"/>
      <c r="J36" s="54"/>
      <c r="K36" s="52"/>
      <c r="L36" s="52"/>
      <c r="M36" s="52"/>
      <c r="N36" s="62"/>
      <c r="O36" s="62"/>
    </row>
    <row r="37" spans="1:15">
      <c r="A37" s="40" t="s">
        <v>524</v>
      </c>
      <c r="B37" s="60"/>
      <c r="D37" s="61" t="s">
        <v>598</v>
      </c>
      <c r="E37" s="52"/>
      <c r="F37" s="35" t="s">
        <v>599</v>
      </c>
      <c r="G37" s="52"/>
      <c r="H37" s="35" t="s">
        <v>599</v>
      </c>
      <c r="I37" s="52"/>
      <c r="J37" s="54"/>
      <c r="K37" s="52"/>
      <c r="L37" s="52"/>
      <c r="M37" s="52"/>
      <c r="N37" s="62"/>
      <c r="O37" s="62"/>
    </row>
    <row r="38" spans="1:15">
      <c r="A38" s="40" t="s">
        <v>524</v>
      </c>
      <c r="B38" s="60"/>
      <c r="D38" s="61" t="s">
        <v>600</v>
      </c>
      <c r="E38" s="52"/>
      <c r="F38" s="35" t="s">
        <v>601</v>
      </c>
      <c r="G38" s="52"/>
      <c r="H38" s="35" t="s">
        <v>601</v>
      </c>
      <c r="I38" s="52"/>
      <c r="J38" s="54"/>
      <c r="K38" s="52"/>
      <c r="L38" s="52"/>
      <c r="M38" s="52"/>
      <c r="N38" s="62"/>
      <c r="O38" s="62"/>
    </row>
    <row r="39" spans="1:15">
      <c r="A39" s="40" t="s">
        <v>524</v>
      </c>
      <c r="B39" s="60"/>
      <c r="D39" s="61" t="s">
        <v>602</v>
      </c>
      <c r="E39" s="52"/>
      <c r="F39" s="35" t="s">
        <v>603</v>
      </c>
      <c r="G39" s="52"/>
      <c r="H39" s="35" t="s">
        <v>603</v>
      </c>
      <c r="I39" s="52"/>
      <c r="J39" s="54"/>
      <c r="K39" s="52"/>
      <c r="L39" s="52"/>
      <c r="M39" s="52"/>
      <c r="N39" s="62"/>
      <c r="O39" s="62"/>
    </row>
    <row r="40" spans="1:15">
      <c r="A40" s="40" t="s">
        <v>524</v>
      </c>
      <c r="B40" s="60"/>
      <c r="D40" s="61" t="s">
        <v>604</v>
      </c>
      <c r="E40" s="52"/>
      <c r="F40" s="35" t="s">
        <v>605</v>
      </c>
      <c r="G40" s="52"/>
      <c r="H40" s="35" t="s">
        <v>605</v>
      </c>
      <c r="I40" s="52"/>
      <c r="J40" s="54"/>
      <c r="K40" s="52"/>
      <c r="L40" s="52"/>
      <c r="M40" s="52"/>
      <c r="N40" s="62"/>
      <c r="O40" s="62"/>
    </row>
    <row r="41" spans="1:15">
      <c r="A41" s="40" t="s">
        <v>524</v>
      </c>
      <c r="B41" s="60"/>
      <c r="D41" s="61" t="s">
        <v>606</v>
      </c>
      <c r="E41" s="52"/>
      <c r="F41" s="35" t="s">
        <v>607</v>
      </c>
      <c r="G41" s="52"/>
      <c r="H41" s="35" t="s">
        <v>607</v>
      </c>
      <c r="I41" s="52"/>
      <c r="J41" s="54"/>
      <c r="K41" s="52"/>
      <c r="L41" s="52"/>
      <c r="M41" s="52"/>
      <c r="N41" s="62"/>
      <c r="O41" s="62"/>
    </row>
    <row r="42" spans="1:15">
      <c r="A42" s="40" t="s">
        <v>524</v>
      </c>
      <c r="B42" s="60"/>
      <c r="D42" s="61" t="s">
        <v>608</v>
      </c>
      <c r="E42" s="52"/>
      <c r="F42" s="35" t="s">
        <v>609</v>
      </c>
      <c r="G42" s="52"/>
      <c r="H42" s="35" t="s">
        <v>609</v>
      </c>
      <c r="I42" s="52"/>
      <c r="J42" s="54"/>
      <c r="K42" s="52"/>
      <c r="L42" s="52"/>
      <c r="M42" s="52"/>
      <c r="N42" s="40"/>
    </row>
    <row r="43" spans="1:15">
      <c r="A43" s="40" t="s">
        <v>524</v>
      </c>
      <c r="B43" s="60"/>
      <c r="D43" s="61" t="s">
        <v>610</v>
      </c>
      <c r="E43" s="52"/>
      <c r="F43" s="35" t="s">
        <v>611</v>
      </c>
      <c r="G43" s="52"/>
      <c r="H43" s="35" t="s">
        <v>612</v>
      </c>
      <c r="I43" s="52"/>
      <c r="J43" s="54"/>
      <c r="K43" s="52"/>
      <c r="L43" s="52"/>
      <c r="M43" s="52"/>
      <c r="N43" s="40"/>
    </row>
    <row r="44" spans="1:15">
      <c r="A44" s="40" t="s">
        <v>524</v>
      </c>
      <c r="B44" s="60"/>
      <c r="D44" s="61" t="s">
        <v>613</v>
      </c>
      <c r="E44" s="52"/>
      <c r="F44" s="35" t="s">
        <v>611</v>
      </c>
      <c r="G44" s="52"/>
      <c r="H44" s="35" t="s">
        <v>614</v>
      </c>
      <c r="I44" s="52"/>
      <c r="J44" s="54"/>
      <c r="K44" s="52"/>
      <c r="L44" s="52"/>
      <c r="M44" s="52"/>
      <c r="N44" s="40"/>
    </row>
    <row r="45" spans="1:15">
      <c r="A45" s="40" t="s">
        <v>524</v>
      </c>
      <c r="B45" s="60"/>
      <c r="D45" s="61" t="s">
        <v>615</v>
      </c>
      <c r="E45" s="52"/>
      <c r="F45" s="35" t="s">
        <v>616</v>
      </c>
      <c r="G45" s="52"/>
      <c r="H45" s="35" t="s">
        <v>616</v>
      </c>
      <c r="I45" s="52"/>
      <c r="J45" s="54"/>
      <c r="K45" s="52"/>
      <c r="L45" s="52"/>
      <c r="M45" s="52"/>
      <c r="N45" s="40"/>
    </row>
    <row r="46" spans="1:15">
      <c r="A46" s="40" t="s">
        <v>524</v>
      </c>
      <c r="B46" s="60"/>
      <c r="D46" s="61" t="s">
        <v>617</v>
      </c>
      <c r="E46" s="52"/>
      <c r="F46" s="35" t="s">
        <v>618</v>
      </c>
      <c r="G46" s="52"/>
      <c r="H46" s="35" t="s">
        <v>618</v>
      </c>
      <c r="I46" s="52"/>
      <c r="J46" s="54"/>
      <c r="K46" s="52"/>
      <c r="L46" s="52"/>
      <c r="M46" s="52"/>
      <c r="N46" s="40"/>
    </row>
    <row r="47" spans="1:15">
      <c r="A47" s="40" t="s">
        <v>524</v>
      </c>
      <c r="B47" s="60"/>
      <c r="D47" s="61" t="s">
        <v>619</v>
      </c>
      <c r="E47" s="52"/>
      <c r="F47" s="35" t="s">
        <v>620</v>
      </c>
      <c r="G47" s="52"/>
      <c r="H47" s="35" t="s">
        <v>620</v>
      </c>
      <c r="I47" s="52"/>
      <c r="J47" s="64"/>
      <c r="K47" s="52"/>
      <c r="L47" s="52"/>
      <c r="M47" s="52"/>
      <c r="N47" s="40"/>
    </row>
    <row r="48" spans="1:15">
      <c r="A48" s="40" t="s">
        <v>524</v>
      </c>
      <c r="B48" s="60"/>
      <c r="D48" s="61" t="s">
        <v>621</v>
      </c>
      <c r="E48" s="52"/>
      <c r="F48" s="35" t="s">
        <v>622</v>
      </c>
      <c r="G48" s="52"/>
      <c r="H48" s="35" t="s">
        <v>622</v>
      </c>
      <c r="I48" s="52"/>
      <c r="J48" s="64"/>
      <c r="K48" s="52"/>
      <c r="L48" s="52"/>
      <c r="M48" s="52"/>
      <c r="N48" s="40"/>
    </row>
    <row r="49" spans="1:13" s="40" customFormat="1">
      <c r="A49" s="40" t="s">
        <v>524</v>
      </c>
      <c r="B49" s="60"/>
      <c r="D49" s="61" t="s">
        <v>623</v>
      </c>
      <c r="E49" s="52"/>
      <c r="F49" s="35" t="s">
        <v>624</v>
      </c>
      <c r="G49" s="52"/>
      <c r="H49" s="35" t="s">
        <v>624</v>
      </c>
      <c r="I49" s="52"/>
      <c r="J49" s="66"/>
      <c r="K49" s="52"/>
      <c r="L49" s="52"/>
      <c r="M49" s="52"/>
    </row>
    <row r="50" spans="1:13" s="40" customFormat="1">
      <c r="A50" s="40" t="s">
        <v>524</v>
      </c>
      <c r="B50" s="60"/>
      <c r="D50" s="61" t="s">
        <v>625</v>
      </c>
      <c r="E50" s="52"/>
      <c r="F50" s="35" t="s">
        <v>626</v>
      </c>
      <c r="G50" s="52"/>
      <c r="H50" s="35" t="s">
        <v>626</v>
      </c>
      <c r="I50" s="52"/>
      <c r="J50" s="66"/>
      <c r="K50" s="52"/>
      <c r="L50" s="52"/>
      <c r="M50" s="52"/>
    </row>
    <row r="51" spans="1:13" s="40" customFormat="1">
      <c r="A51" s="40" t="s">
        <v>524</v>
      </c>
      <c r="B51" s="60"/>
      <c r="D51" s="61" t="s">
        <v>627</v>
      </c>
      <c r="E51" s="52"/>
      <c r="F51" s="35" t="s">
        <v>628</v>
      </c>
      <c r="G51" s="52"/>
      <c r="H51" s="35" t="s">
        <v>628</v>
      </c>
      <c r="I51" s="52"/>
      <c r="J51" s="66"/>
      <c r="K51" s="52"/>
      <c r="L51" s="52"/>
      <c r="M51" s="52"/>
    </row>
    <row r="52" spans="1:13" s="40" customFormat="1">
      <c r="A52" s="40" t="s">
        <v>524</v>
      </c>
      <c r="B52" s="60"/>
      <c r="D52" s="61" t="s">
        <v>629</v>
      </c>
      <c r="E52" s="52"/>
      <c r="F52" s="35" t="s">
        <v>630</v>
      </c>
      <c r="G52" s="52"/>
      <c r="H52" s="35" t="s">
        <v>630</v>
      </c>
      <c r="I52" s="52"/>
      <c r="J52" s="44"/>
      <c r="K52" s="52"/>
      <c r="L52" s="52"/>
      <c r="M52" s="52"/>
    </row>
    <row r="53" spans="1:13" s="40" customFormat="1">
      <c r="A53" s="40" t="s">
        <v>524</v>
      </c>
      <c r="B53" s="60"/>
      <c r="D53" s="61" t="s">
        <v>631</v>
      </c>
      <c r="E53" s="52"/>
      <c r="F53" s="35" t="s">
        <v>632</v>
      </c>
      <c r="G53" s="52"/>
      <c r="H53" s="35" t="s">
        <v>632</v>
      </c>
      <c r="I53" s="52"/>
      <c r="J53" s="54"/>
      <c r="K53" s="52"/>
      <c r="L53" s="52"/>
      <c r="M53" s="52"/>
    </row>
    <row r="54" spans="1:13" s="40" customFormat="1">
      <c r="A54" s="40" t="s">
        <v>524</v>
      </c>
      <c r="B54" s="60"/>
      <c r="D54" s="61" t="s">
        <v>633</v>
      </c>
      <c r="E54" s="52"/>
      <c r="F54" s="35" t="s">
        <v>634</v>
      </c>
      <c r="G54" s="52"/>
      <c r="H54" s="35" t="s">
        <v>634</v>
      </c>
      <c r="I54" s="52"/>
      <c r="J54" s="64"/>
      <c r="K54" s="52"/>
      <c r="L54" s="52"/>
      <c r="M54" s="52"/>
    </row>
    <row r="55" spans="1:13" s="40" customFormat="1">
      <c r="A55" s="40" t="s">
        <v>524</v>
      </c>
      <c r="D55" s="61" t="s">
        <v>635</v>
      </c>
      <c r="E55" s="43"/>
      <c r="F55" s="35" t="s">
        <v>636</v>
      </c>
      <c r="G55" s="43"/>
      <c r="H55" s="35" t="s">
        <v>636</v>
      </c>
      <c r="I55" s="43"/>
      <c r="J55" s="44"/>
      <c r="K55" s="43"/>
      <c r="L55" s="52"/>
      <c r="M55" s="43"/>
    </row>
    <row r="56" spans="1:13" s="40" customFormat="1">
      <c r="A56" s="40" t="s">
        <v>524</v>
      </c>
      <c r="D56" s="61" t="s">
        <v>637</v>
      </c>
      <c r="E56" s="43"/>
      <c r="F56" s="35" t="s">
        <v>638</v>
      </c>
      <c r="G56" s="43"/>
      <c r="H56" s="35" t="s">
        <v>638</v>
      </c>
      <c r="I56" s="43"/>
      <c r="J56" s="44"/>
      <c r="K56" s="43"/>
      <c r="L56" s="52"/>
      <c r="M56" s="43"/>
    </row>
    <row r="57" spans="1:13" s="40" customFormat="1">
      <c r="A57" s="40" t="s">
        <v>524</v>
      </c>
      <c r="D57" s="61" t="s">
        <v>639</v>
      </c>
      <c r="E57" s="43"/>
      <c r="F57" s="35" t="s">
        <v>640</v>
      </c>
      <c r="G57" s="43"/>
      <c r="H57" s="35" t="s">
        <v>640</v>
      </c>
      <c r="I57" s="43"/>
      <c r="J57" s="44"/>
      <c r="K57" s="43"/>
      <c r="L57" s="52"/>
      <c r="M57" s="43"/>
    </row>
    <row r="58" spans="1:13" s="40" customFormat="1">
      <c r="A58" s="40" t="s">
        <v>524</v>
      </c>
      <c r="D58" s="61" t="s">
        <v>641</v>
      </c>
      <c r="E58" s="43"/>
      <c r="F58" s="35" t="s">
        <v>642</v>
      </c>
      <c r="G58" s="43"/>
      <c r="H58" s="35" t="s">
        <v>642</v>
      </c>
      <c r="I58" s="43"/>
      <c r="J58" s="44"/>
      <c r="K58" s="43"/>
      <c r="L58" s="52"/>
      <c r="M58" s="43"/>
    </row>
    <row r="59" spans="1:13" s="40" customFormat="1">
      <c r="A59" s="40" t="s">
        <v>524</v>
      </c>
      <c r="D59" s="61" t="s">
        <v>643</v>
      </c>
      <c r="E59" s="43"/>
      <c r="F59" s="35" t="s">
        <v>644</v>
      </c>
      <c r="G59" s="43"/>
      <c r="H59" s="35" t="s">
        <v>644</v>
      </c>
      <c r="I59" s="43"/>
      <c r="J59" s="44"/>
      <c r="K59" s="43"/>
      <c r="L59" s="52"/>
      <c r="M59" s="43"/>
    </row>
    <row r="60" spans="1:13" s="40" customFormat="1">
      <c r="A60" s="40" t="s">
        <v>524</v>
      </c>
      <c r="D60" s="61" t="s">
        <v>645</v>
      </c>
      <c r="E60" s="43"/>
      <c r="F60" s="35" t="s">
        <v>646</v>
      </c>
      <c r="G60" s="43"/>
      <c r="H60" s="35" t="s">
        <v>646</v>
      </c>
      <c r="I60" s="43"/>
      <c r="J60" s="44"/>
      <c r="K60" s="43"/>
      <c r="L60" s="52"/>
      <c r="M60" s="43"/>
    </row>
    <row r="61" spans="1:13" s="40" customFormat="1">
      <c r="A61" s="40" t="s">
        <v>524</v>
      </c>
      <c r="D61" s="61" t="s">
        <v>647</v>
      </c>
      <c r="E61" s="43"/>
      <c r="F61" s="35" t="s">
        <v>648</v>
      </c>
      <c r="G61" s="43"/>
      <c r="H61" s="35" t="s">
        <v>648</v>
      </c>
      <c r="I61" s="43"/>
      <c r="J61" s="44"/>
      <c r="K61" s="43"/>
      <c r="L61" s="52"/>
      <c r="M61" s="43"/>
    </row>
    <row r="62" spans="1:13" s="40" customFormat="1">
      <c r="A62" s="40" t="s">
        <v>524</v>
      </c>
      <c r="D62" s="61" t="s">
        <v>649</v>
      </c>
      <c r="E62" s="43"/>
      <c r="F62" s="35" t="s">
        <v>650</v>
      </c>
      <c r="G62" s="43"/>
      <c r="H62" s="35" t="s">
        <v>650</v>
      </c>
      <c r="I62" s="43"/>
      <c r="J62" s="44"/>
      <c r="K62" s="43"/>
      <c r="L62" s="52"/>
      <c r="M62" s="43"/>
    </row>
    <row r="63" spans="1:13" s="40" customFormat="1">
      <c r="A63" s="40" t="s">
        <v>524</v>
      </c>
      <c r="D63" s="61" t="s">
        <v>651</v>
      </c>
      <c r="E63" s="43"/>
      <c r="F63" s="35" t="s">
        <v>652</v>
      </c>
      <c r="G63" s="43"/>
      <c r="H63" s="35" t="s">
        <v>652</v>
      </c>
      <c r="I63" s="43"/>
      <c r="J63" s="44"/>
      <c r="K63" s="43"/>
      <c r="L63" s="52"/>
      <c r="M63" s="43"/>
    </row>
    <row r="64" spans="1:13" s="40" customFormat="1">
      <c r="A64" s="40" t="s">
        <v>524</v>
      </c>
      <c r="D64" s="61" t="s">
        <v>653</v>
      </c>
      <c r="E64" s="43"/>
      <c r="F64" s="35" t="s">
        <v>654</v>
      </c>
      <c r="G64" s="43"/>
      <c r="H64" s="35" t="s">
        <v>654</v>
      </c>
      <c r="I64" s="43"/>
      <c r="J64" s="44"/>
      <c r="K64" s="43"/>
      <c r="L64" s="52"/>
      <c r="M64" s="43"/>
    </row>
    <row r="65" spans="1:17">
      <c r="A65" s="40" t="s">
        <v>524</v>
      </c>
      <c r="D65" s="61" t="s">
        <v>655</v>
      </c>
      <c r="F65" s="35" t="s">
        <v>656</v>
      </c>
      <c r="H65" s="35" t="s">
        <v>656</v>
      </c>
      <c r="L65" s="52"/>
      <c r="N65" s="40"/>
    </row>
    <row r="66" spans="1:17" ht="18">
      <c r="A66" s="40" t="s">
        <v>524</v>
      </c>
      <c r="B66" s="67" t="s">
        <v>657</v>
      </c>
      <c r="C66" s="59"/>
      <c r="D66" s="68"/>
      <c r="E66" s="58"/>
      <c r="F66" s="58"/>
      <c r="G66" s="58"/>
      <c r="H66" s="58"/>
      <c r="I66" s="58"/>
      <c r="J66" s="59"/>
      <c r="K66" s="58"/>
      <c r="L66" s="58"/>
      <c r="M66" s="58"/>
      <c r="N66" s="40"/>
      <c r="P66" s="136" t="s">
        <v>512</v>
      </c>
      <c r="Q66" s="136"/>
    </row>
    <row r="67" spans="1:17">
      <c r="A67" s="40" t="s">
        <v>524</v>
      </c>
      <c r="B67" s="69" t="s">
        <v>658</v>
      </c>
      <c r="N67" s="40"/>
      <c r="P67" s="47" t="s">
        <v>522</v>
      </c>
      <c r="Q67" s="48" t="s">
        <v>659</v>
      </c>
    </row>
    <row r="68" spans="1:17">
      <c r="A68" s="40" t="s">
        <v>524</v>
      </c>
      <c r="N68" s="40"/>
      <c r="P68" s="47" t="s">
        <v>528</v>
      </c>
      <c r="Q68" s="50" t="s">
        <v>529</v>
      </c>
    </row>
    <row r="69" spans="1:17">
      <c r="A69" s="40" t="s">
        <v>524</v>
      </c>
      <c r="B69" s="40" t="s">
        <v>660</v>
      </c>
      <c r="D69" s="70" t="s">
        <v>43</v>
      </c>
      <c r="F69" s="43" t="s">
        <v>661</v>
      </c>
      <c r="G69" s="63">
        <f>+LEN(F69)</f>
        <v>22</v>
      </c>
      <c r="H69" s="43" t="s">
        <v>662</v>
      </c>
      <c r="I69" s="63">
        <f t="shared" ref="I69:I101" si="0">+LEN(H69)</f>
        <v>50</v>
      </c>
      <c r="J69" s="54" t="s">
        <v>436</v>
      </c>
      <c r="L69" s="52" t="str">
        <f t="shared" ref="L69:L79" si="1">+CONCATENATE($Q$67,$Q$68,D69)</f>
        <v>E18.024.E0060</v>
      </c>
      <c r="M69" s="43" t="s">
        <v>663</v>
      </c>
      <c r="N69" s="40"/>
    </row>
    <row r="70" spans="1:17">
      <c r="A70" s="40" t="s">
        <v>524</v>
      </c>
      <c r="B70" s="40" t="s">
        <v>664</v>
      </c>
      <c r="D70" s="70" t="s">
        <v>49</v>
      </c>
      <c r="F70" s="43" t="s">
        <v>665</v>
      </c>
      <c r="G70" s="63">
        <f>+LEN(F70)</f>
        <v>12</v>
      </c>
      <c r="H70" s="43" t="s">
        <v>666</v>
      </c>
      <c r="I70" s="63">
        <f t="shared" si="0"/>
        <v>19</v>
      </c>
      <c r="J70" s="44" t="s">
        <v>439</v>
      </c>
      <c r="L70" s="52" t="str">
        <f t="shared" si="1"/>
        <v>E18.024.E0061</v>
      </c>
      <c r="M70" s="43" t="s">
        <v>663</v>
      </c>
      <c r="N70" s="40"/>
      <c r="P70" s="136" t="s">
        <v>512</v>
      </c>
      <c r="Q70" s="136"/>
    </row>
    <row r="71" spans="1:17">
      <c r="A71" s="40" t="s">
        <v>524</v>
      </c>
      <c r="B71" s="40" t="s">
        <v>667</v>
      </c>
      <c r="D71" s="70" t="s">
        <v>68</v>
      </c>
      <c r="F71" s="43" t="s">
        <v>668</v>
      </c>
      <c r="G71" s="63">
        <f>+LEN(F71)</f>
        <v>20</v>
      </c>
      <c r="H71" s="43" t="s">
        <v>669</v>
      </c>
      <c r="I71" s="63">
        <f t="shared" si="0"/>
        <v>33</v>
      </c>
      <c r="J71" s="44" t="s">
        <v>448</v>
      </c>
      <c r="L71" s="52" t="str">
        <f t="shared" si="1"/>
        <v>E18.024.E0062</v>
      </c>
      <c r="M71" s="43" t="s">
        <v>663</v>
      </c>
      <c r="N71" s="40"/>
      <c r="P71" s="47" t="s">
        <v>522</v>
      </c>
      <c r="Q71" s="48" t="s">
        <v>670</v>
      </c>
    </row>
    <row r="72" spans="1:17">
      <c r="A72" s="40" t="s">
        <v>524</v>
      </c>
      <c r="B72" s="40" t="s">
        <v>671</v>
      </c>
      <c r="D72" s="70" t="s">
        <v>69</v>
      </c>
      <c r="F72" s="43" t="s">
        <v>672</v>
      </c>
      <c r="G72" s="63">
        <f>+LEN(F72)</f>
        <v>19</v>
      </c>
      <c r="H72" s="43" t="s">
        <v>673</v>
      </c>
      <c r="I72" s="63">
        <f t="shared" si="0"/>
        <v>43</v>
      </c>
      <c r="J72" s="44" t="s">
        <v>449</v>
      </c>
      <c r="L72" s="52" t="str">
        <f t="shared" si="1"/>
        <v>E18.024.E0063</v>
      </c>
      <c r="M72" s="43" t="s">
        <v>663</v>
      </c>
      <c r="N72" s="40"/>
      <c r="P72" s="47" t="s">
        <v>528</v>
      </c>
      <c r="Q72" s="50" t="s">
        <v>529</v>
      </c>
    </row>
    <row r="73" spans="1:17">
      <c r="A73" s="40" t="s">
        <v>524</v>
      </c>
      <c r="B73" s="40" t="s">
        <v>674</v>
      </c>
      <c r="D73" s="70" t="s">
        <v>109</v>
      </c>
      <c r="F73" s="71" t="s">
        <v>675</v>
      </c>
      <c r="G73" s="63">
        <f>+LEN(F73)</f>
        <v>20</v>
      </c>
      <c r="H73" s="71" t="s">
        <v>676</v>
      </c>
      <c r="I73" s="63">
        <f t="shared" si="0"/>
        <v>48</v>
      </c>
      <c r="J73" s="72" t="s">
        <v>457</v>
      </c>
      <c r="L73" s="52" t="str">
        <f t="shared" si="1"/>
        <v>E18.024.E0064</v>
      </c>
      <c r="M73" s="43" t="s">
        <v>663</v>
      </c>
      <c r="N73" s="40"/>
    </row>
    <row r="74" spans="1:17">
      <c r="A74" s="40" t="s">
        <v>524</v>
      </c>
      <c r="B74" s="40" t="s">
        <v>677</v>
      </c>
      <c r="D74" s="70" t="s">
        <v>72</v>
      </c>
      <c r="F74" s="43" t="s">
        <v>678</v>
      </c>
      <c r="G74" s="63">
        <f t="shared" ref="G74:G101" si="2">+LEN(F74)</f>
        <v>7</v>
      </c>
      <c r="H74" s="43" t="s">
        <v>679</v>
      </c>
      <c r="I74" s="63">
        <f t="shared" si="0"/>
        <v>21</v>
      </c>
      <c r="J74" s="72" t="s">
        <v>446</v>
      </c>
      <c r="L74" s="52" t="str">
        <f t="shared" si="1"/>
        <v>E18.024.E0065</v>
      </c>
      <c r="M74" s="43" t="s">
        <v>663</v>
      </c>
      <c r="N74" s="40"/>
    </row>
    <row r="75" spans="1:17">
      <c r="A75" s="40" t="s">
        <v>524</v>
      </c>
      <c r="B75" s="40" t="s">
        <v>680</v>
      </c>
      <c r="D75" s="70" t="s">
        <v>80</v>
      </c>
      <c r="F75" s="43" t="s">
        <v>681</v>
      </c>
      <c r="G75" s="63">
        <f t="shared" si="2"/>
        <v>23</v>
      </c>
      <c r="H75" s="43" t="s">
        <v>682</v>
      </c>
      <c r="I75" s="63">
        <f t="shared" si="0"/>
        <v>23</v>
      </c>
      <c r="J75" s="72" t="s">
        <v>450</v>
      </c>
      <c r="L75" s="52" t="str">
        <f t="shared" si="1"/>
        <v>E18.024.E0066</v>
      </c>
      <c r="M75" s="43" t="s">
        <v>663</v>
      </c>
      <c r="N75" s="40"/>
    </row>
    <row r="76" spans="1:17">
      <c r="A76" s="40" t="s">
        <v>524</v>
      </c>
      <c r="B76" s="40" t="s">
        <v>683</v>
      </c>
      <c r="D76" s="70" t="s">
        <v>84</v>
      </c>
      <c r="F76" s="43" t="s">
        <v>684</v>
      </c>
      <c r="G76" s="63">
        <f t="shared" si="2"/>
        <v>22</v>
      </c>
      <c r="H76" s="43" t="s">
        <v>685</v>
      </c>
      <c r="I76" s="63">
        <f t="shared" si="0"/>
        <v>20</v>
      </c>
      <c r="J76" s="72" t="s">
        <v>451</v>
      </c>
      <c r="L76" s="52" t="str">
        <f t="shared" si="1"/>
        <v>E18.024.E0067</v>
      </c>
      <c r="M76" s="43" t="s">
        <v>663</v>
      </c>
      <c r="N76" s="40"/>
    </row>
    <row r="77" spans="1:17">
      <c r="A77" s="40" t="s">
        <v>524</v>
      </c>
      <c r="B77" s="40" t="s">
        <v>686</v>
      </c>
      <c r="D77" s="70" t="s">
        <v>106</v>
      </c>
      <c r="F77" s="43" t="s">
        <v>687</v>
      </c>
      <c r="G77" s="63">
        <f t="shared" si="2"/>
        <v>21</v>
      </c>
      <c r="H77" s="43" t="s">
        <v>688</v>
      </c>
      <c r="I77" s="63">
        <f t="shared" si="0"/>
        <v>31</v>
      </c>
      <c r="J77" s="72" t="s">
        <v>689</v>
      </c>
      <c r="L77" s="52" t="str">
        <f t="shared" si="1"/>
        <v>E18.024.E0068</v>
      </c>
      <c r="M77" s="43" t="s">
        <v>663</v>
      </c>
      <c r="N77" s="73"/>
    </row>
    <row r="78" spans="1:17" s="62" customFormat="1">
      <c r="A78" s="40" t="s">
        <v>524</v>
      </c>
      <c r="D78" s="70" t="s">
        <v>127</v>
      </c>
      <c r="E78" s="71"/>
      <c r="F78" s="71" t="s">
        <v>690</v>
      </c>
      <c r="G78" s="63">
        <f t="shared" si="2"/>
        <v>6</v>
      </c>
      <c r="H78" s="71" t="s">
        <v>691</v>
      </c>
      <c r="I78" s="63">
        <f t="shared" si="0"/>
        <v>35</v>
      </c>
      <c r="J78" s="74" t="s">
        <v>437</v>
      </c>
      <c r="K78" s="71"/>
      <c r="L78" s="63" t="str">
        <f t="shared" si="1"/>
        <v>E18.024.E0069</v>
      </c>
      <c r="M78" s="43" t="s">
        <v>663</v>
      </c>
      <c r="N78" s="75"/>
    </row>
    <row r="79" spans="1:17" s="62" customFormat="1">
      <c r="A79" s="40" t="s">
        <v>524</v>
      </c>
      <c r="B79" s="62" t="s">
        <v>692</v>
      </c>
      <c r="D79" s="70" t="s">
        <v>128</v>
      </c>
      <c r="E79" s="71"/>
      <c r="F79" s="71" t="s">
        <v>693</v>
      </c>
      <c r="G79" s="63">
        <f t="shared" si="2"/>
        <v>12</v>
      </c>
      <c r="H79" s="71" t="s">
        <v>694</v>
      </c>
      <c r="I79" s="63">
        <f t="shared" si="0"/>
        <v>45</v>
      </c>
      <c r="J79" s="74" t="s">
        <v>437</v>
      </c>
      <c r="K79" s="71"/>
      <c r="L79" s="63" t="str">
        <f t="shared" si="1"/>
        <v>E18.024.E0070</v>
      </c>
      <c r="M79" s="71" t="s">
        <v>663</v>
      </c>
      <c r="N79" s="75" t="s">
        <v>695</v>
      </c>
    </row>
    <row r="80" spans="1:17" s="76" customFormat="1">
      <c r="A80" s="40" t="s">
        <v>524</v>
      </c>
      <c r="B80" s="76">
        <v>2019</v>
      </c>
      <c r="D80" s="77" t="s">
        <v>696</v>
      </c>
      <c r="E80" s="78"/>
      <c r="F80" s="78" t="s">
        <v>697</v>
      </c>
      <c r="G80" s="79">
        <f t="shared" si="2"/>
        <v>18</v>
      </c>
      <c r="H80" s="78" t="s">
        <v>698</v>
      </c>
      <c r="I80" s="79">
        <f t="shared" si="0"/>
        <v>31</v>
      </c>
      <c r="J80" s="80" t="s">
        <v>699</v>
      </c>
      <c r="K80" s="78"/>
      <c r="L80" s="79" t="str">
        <f>+CONCATENATE($Q$71,$Q$72,D80)</f>
        <v>E19.024.E0071</v>
      </c>
      <c r="M80" s="78" t="s">
        <v>663</v>
      </c>
      <c r="N80" s="81" t="s">
        <v>700</v>
      </c>
    </row>
    <row r="81" spans="1:14" s="76" customFormat="1">
      <c r="A81" s="40" t="s">
        <v>524</v>
      </c>
      <c r="B81" s="76">
        <v>2019</v>
      </c>
      <c r="D81" s="77" t="s">
        <v>701</v>
      </c>
      <c r="E81" s="78"/>
      <c r="F81" s="78" t="s">
        <v>702</v>
      </c>
      <c r="G81" s="79">
        <f t="shared" si="2"/>
        <v>13</v>
      </c>
      <c r="H81" s="78" t="s">
        <v>703</v>
      </c>
      <c r="I81" s="79">
        <f t="shared" si="0"/>
        <v>50</v>
      </c>
      <c r="J81" s="54" t="s">
        <v>436</v>
      </c>
      <c r="K81" s="78"/>
      <c r="L81" s="79" t="str">
        <f t="shared" ref="L81:L87" si="3">+CONCATENATE($Q$71,$Q$72,D81)</f>
        <v>E19.024.E0072</v>
      </c>
      <c r="M81" s="78" t="s">
        <v>663</v>
      </c>
      <c r="N81" s="81" t="s">
        <v>704</v>
      </c>
    </row>
    <row r="82" spans="1:14" s="76" customFormat="1">
      <c r="A82" s="40" t="s">
        <v>524</v>
      </c>
      <c r="B82" s="76">
        <v>2019</v>
      </c>
      <c r="D82" s="77" t="s">
        <v>705</v>
      </c>
      <c r="E82" s="78"/>
      <c r="F82" s="78" t="s">
        <v>706</v>
      </c>
      <c r="G82" s="79">
        <f t="shared" si="2"/>
        <v>20</v>
      </c>
      <c r="H82" s="78" t="s">
        <v>707</v>
      </c>
      <c r="I82" s="79">
        <f t="shared" si="0"/>
        <v>50</v>
      </c>
      <c r="J82" s="54" t="s">
        <v>436</v>
      </c>
      <c r="K82" s="78"/>
      <c r="L82" s="79" t="str">
        <f t="shared" si="3"/>
        <v>E19.024.E0073</v>
      </c>
      <c r="M82" s="78" t="s">
        <v>663</v>
      </c>
      <c r="N82" s="81" t="s">
        <v>704</v>
      </c>
    </row>
    <row r="83" spans="1:14" s="76" customFormat="1">
      <c r="A83" s="40" t="s">
        <v>524</v>
      </c>
      <c r="B83" s="76">
        <v>2019</v>
      </c>
      <c r="D83" s="77" t="s">
        <v>708</v>
      </c>
      <c r="E83" s="78"/>
      <c r="F83" s="78" t="s">
        <v>709</v>
      </c>
      <c r="G83" s="79">
        <f t="shared" si="2"/>
        <v>18</v>
      </c>
      <c r="H83" s="78" t="s">
        <v>710</v>
      </c>
      <c r="I83" s="79">
        <f t="shared" si="0"/>
        <v>19</v>
      </c>
      <c r="J83" s="44" t="s">
        <v>439</v>
      </c>
      <c r="K83" s="78"/>
      <c r="L83" s="79" t="str">
        <f t="shared" si="3"/>
        <v>E19.024.E0074</v>
      </c>
      <c r="M83" s="78" t="s">
        <v>663</v>
      </c>
      <c r="N83" s="81" t="s">
        <v>704</v>
      </c>
    </row>
    <row r="84" spans="1:14" s="76" customFormat="1">
      <c r="A84" s="40" t="s">
        <v>524</v>
      </c>
      <c r="B84" s="76">
        <v>2019</v>
      </c>
      <c r="D84" s="77" t="s">
        <v>711</v>
      </c>
      <c r="E84" s="78"/>
      <c r="F84" s="78" t="s">
        <v>712</v>
      </c>
      <c r="G84" s="79">
        <f t="shared" si="2"/>
        <v>11</v>
      </c>
      <c r="H84" s="78" t="s">
        <v>713</v>
      </c>
      <c r="I84" s="79">
        <f t="shared" si="0"/>
        <v>49</v>
      </c>
      <c r="J84" s="54" t="s">
        <v>436</v>
      </c>
      <c r="K84" s="78"/>
      <c r="L84" s="79" t="str">
        <f t="shared" si="3"/>
        <v>E19.024.E0075</v>
      </c>
      <c r="M84" s="78" t="s">
        <v>663</v>
      </c>
      <c r="N84" s="81" t="s">
        <v>704</v>
      </c>
    </row>
    <row r="85" spans="1:14" s="76" customFormat="1">
      <c r="A85" s="40" t="s">
        <v>524</v>
      </c>
      <c r="B85" s="76">
        <v>2019</v>
      </c>
      <c r="D85" s="77" t="s">
        <v>714</v>
      </c>
      <c r="E85" s="78"/>
      <c r="F85" s="78" t="s">
        <v>715</v>
      </c>
      <c r="G85" s="79">
        <f t="shared" si="2"/>
        <v>12</v>
      </c>
      <c r="H85" s="78" t="s">
        <v>716</v>
      </c>
      <c r="I85" s="79">
        <f t="shared" si="0"/>
        <v>33</v>
      </c>
      <c r="J85" s="54" t="s">
        <v>436</v>
      </c>
      <c r="K85" s="78"/>
      <c r="L85" s="79" t="str">
        <f t="shared" si="3"/>
        <v>E19.024.E0076</v>
      </c>
      <c r="M85" s="78" t="s">
        <v>663</v>
      </c>
      <c r="N85" s="81" t="s">
        <v>704</v>
      </c>
    </row>
    <row r="86" spans="1:14" s="76" customFormat="1">
      <c r="A86" s="40" t="s">
        <v>524</v>
      </c>
      <c r="B86" s="76">
        <v>2019</v>
      </c>
      <c r="D86" s="77" t="s">
        <v>717</v>
      </c>
      <c r="E86" s="78"/>
      <c r="F86" s="78" t="s">
        <v>718</v>
      </c>
      <c r="G86" s="79">
        <f t="shared" si="2"/>
        <v>17</v>
      </c>
      <c r="H86" s="78" t="s">
        <v>719</v>
      </c>
      <c r="I86" s="79">
        <f t="shared" si="0"/>
        <v>49</v>
      </c>
      <c r="J86" s="54" t="s">
        <v>436</v>
      </c>
      <c r="K86" s="78"/>
      <c r="L86" s="79" t="str">
        <f t="shared" si="3"/>
        <v>E19.024.E0077</v>
      </c>
      <c r="M86" s="78" t="s">
        <v>663</v>
      </c>
      <c r="N86" s="81" t="s">
        <v>704</v>
      </c>
    </row>
    <row r="87" spans="1:14" s="76" customFormat="1">
      <c r="A87" s="40" t="s">
        <v>524</v>
      </c>
      <c r="B87" s="76">
        <v>2019</v>
      </c>
      <c r="D87" s="77" t="s">
        <v>720</v>
      </c>
      <c r="E87" s="78"/>
      <c r="F87" s="78" t="s">
        <v>721</v>
      </c>
      <c r="G87" s="79">
        <f t="shared" si="2"/>
        <v>18</v>
      </c>
      <c r="H87" s="78" t="s">
        <v>722</v>
      </c>
      <c r="I87" s="79">
        <f t="shared" si="0"/>
        <v>22</v>
      </c>
      <c r="J87" s="44" t="s">
        <v>439</v>
      </c>
      <c r="K87" s="78"/>
      <c r="L87" s="79" t="str">
        <f t="shared" si="3"/>
        <v>E19.024.E0078</v>
      </c>
      <c r="M87" s="78" t="s">
        <v>663</v>
      </c>
      <c r="N87" s="81" t="s">
        <v>704</v>
      </c>
    </row>
    <row r="88" spans="1:14" s="62" customFormat="1">
      <c r="A88" s="40" t="s">
        <v>524</v>
      </c>
      <c r="D88" s="70"/>
      <c r="E88" s="71"/>
      <c r="F88" s="71"/>
      <c r="G88" s="63"/>
      <c r="H88" s="71"/>
      <c r="I88" s="63"/>
      <c r="J88" s="74"/>
      <c r="K88" s="71"/>
      <c r="L88" s="63"/>
      <c r="M88" s="71"/>
      <c r="N88" s="75"/>
    </row>
    <row r="89" spans="1:14" s="62" customFormat="1">
      <c r="A89" s="40" t="s">
        <v>524</v>
      </c>
      <c r="D89" s="70"/>
      <c r="E89" s="71"/>
      <c r="F89" s="71"/>
      <c r="G89" s="63"/>
      <c r="H89" s="71"/>
      <c r="I89" s="63"/>
      <c r="J89" s="74"/>
      <c r="K89" s="71"/>
      <c r="L89" s="63"/>
      <c r="M89" s="71"/>
      <c r="N89" s="75"/>
    </row>
    <row r="90" spans="1:14" s="62" customFormat="1">
      <c r="A90" s="40" t="s">
        <v>524</v>
      </c>
      <c r="D90" s="82"/>
      <c r="E90" s="71"/>
      <c r="F90" s="71"/>
      <c r="G90" s="63">
        <f t="shared" si="2"/>
        <v>0</v>
      </c>
      <c r="H90" s="71"/>
      <c r="I90" s="63">
        <f t="shared" si="0"/>
        <v>0</v>
      </c>
      <c r="J90" s="83"/>
      <c r="K90" s="71"/>
      <c r="L90" s="63"/>
      <c r="M90" s="71"/>
    </row>
    <row r="91" spans="1:14" s="62" customFormat="1">
      <c r="A91" s="40" t="s">
        <v>524</v>
      </c>
      <c r="B91" s="62" t="s">
        <v>723</v>
      </c>
      <c r="D91" s="82" t="s">
        <v>91</v>
      </c>
      <c r="E91" s="71"/>
      <c r="F91" s="71" t="s">
        <v>724</v>
      </c>
      <c r="G91" s="63">
        <f t="shared" si="2"/>
        <v>22</v>
      </c>
      <c r="H91" s="71" t="s">
        <v>725</v>
      </c>
      <c r="I91" s="63">
        <f t="shared" si="0"/>
        <v>43</v>
      </c>
      <c r="J91" s="72" t="s">
        <v>454</v>
      </c>
      <c r="K91" s="71"/>
      <c r="L91" s="63" t="str">
        <f>+CONCATENATE($Q$67,$Q$68,D91)</f>
        <v>E18.024.F0001</v>
      </c>
      <c r="M91" s="71" t="s">
        <v>663</v>
      </c>
    </row>
    <row r="92" spans="1:14" s="62" customFormat="1">
      <c r="A92" s="40" t="s">
        <v>524</v>
      </c>
      <c r="B92" s="62" t="s">
        <v>726</v>
      </c>
      <c r="D92" s="82" t="s">
        <v>88</v>
      </c>
      <c r="E92" s="71"/>
      <c r="F92" s="71" t="s">
        <v>727</v>
      </c>
      <c r="G92" s="63">
        <f t="shared" si="2"/>
        <v>22</v>
      </c>
      <c r="H92" s="71" t="s">
        <v>728</v>
      </c>
      <c r="I92" s="63">
        <f t="shared" si="0"/>
        <v>37</v>
      </c>
      <c r="J92" s="72" t="s">
        <v>452</v>
      </c>
      <c r="K92" s="71"/>
      <c r="L92" s="63" t="str">
        <f>+CONCATENATE($Q$67,$Q$68,D92)</f>
        <v>E18.024.F0002</v>
      </c>
      <c r="M92" s="71" t="s">
        <v>663</v>
      </c>
    </row>
    <row r="93" spans="1:14" s="62" customFormat="1">
      <c r="A93" s="40" t="s">
        <v>524</v>
      </c>
      <c r="B93" s="62" t="s">
        <v>729</v>
      </c>
      <c r="D93" s="82" t="s">
        <v>96</v>
      </c>
      <c r="E93" s="71"/>
      <c r="F93" s="71" t="s">
        <v>730</v>
      </c>
      <c r="G93" s="63">
        <f t="shared" si="2"/>
        <v>20</v>
      </c>
      <c r="H93" s="71" t="s">
        <v>731</v>
      </c>
      <c r="I93" s="63">
        <f t="shared" si="0"/>
        <v>36</v>
      </c>
      <c r="J93" s="72" t="s">
        <v>455</v>
      </c>
      <c r="K93" s="71"/>
      <c r="L93" s="63" t="str">
        <f>+CONCATENATE($Q$67,$Q$68,D93)</f>
        <v>E18.024.F0003</v>
      </c>
      <c r="M93" s="71" t="s">
        <v>663</v>
      </c>
    </row>
    <row r="94" spans="1:14" s="62" customFormat="1">
      <c r="A94" s="40" t="s">
        <v>524</v>
      </c>
      <c r="D94" s="82"/>
      <c r="E94" s="71"/>
      <c r="F94" s="71"/>
      <c r="G94" s="63">
        <f t="shared" si="2"/>
        <v>0</v>
      </c>
      <c r="H94" s="71"/>
      <c r="I94" s="63">
        <f t="shared" si="0"/>
        <v>0</v>
      </c>
      <c r="J94" s="83"/>
      <c r="K94" s="71"/>
      <c r="L94" s="63"/>
      <c r="M94" s="71"/>
    </row>
    <row r="95" spans="1:14" s="62" customFormat="1">
      <c r="A95" s="40" t="s">
        <v>524</v>
      </c>
      <c r="B95" s="62" t="s">
        <v>732</v>
      </c>
      <c r="D95" s="82" t="s">
        <v>54</v>
      </c>
      <c r="E95" s="71"/>
      <c r="F95" s="71" t="s">
        <v>733</v>
      </c>
      <c r="G95" s="63">
        <f t="shared" si="2"/>
        <v>14</v>
      </c>
      <c r="H95" s="71" t="s">
        <v>734</v>
      </c>
      <c r="I95" s="63">
        <f t="shared" si="0"/>
        <v>26</v>
      </c>
      <c r="J95" s="71" t="s">
        <v>442</v>
      </c>
      <c r="K95" s="71"/>
      <c r="L95" s="63" t="str">
        <f>+CONCATENATE($Q$67,$Q$68,D95)</f>
        <v>E18.024.G0001</v>
      </c>
      <c r="M95" s="71" t="s">
        <v>663</v>
      </c>
    </row>
    <row r="96" spans="1:14" s="62" customFormat="1">
      <c r="A96" s="40" t="s">
        <v>524</v>
      </c>
      <c r="B96" s="62" t="s">
        <v>735</v>
      </c>
      <c r="D96" s="82" t="s">
        <v>56</v>
      </c>
      <c r="E96" s="71"/>
      <c r="F96" s="71" t="s">
        <v>493</v>
      </c>
      <c r="G96" s="63">
        <f t="shared" si="2"/>
        <v>8</v>
      </c>
      <c r="H96" s="71" t="s">
        <v>736</v>
      </c>
      <c r="I96" s="63">
        <f t="shared" si="0"/>
        <v>41</v>
      </c>
      <c r="J96" s="74" t="s">
        <v>443</v>
      </c>
      <c r="K96" s="71"/>
      <c r="L96" s="63" t="str">
        <f>+CONCATENATE($Q$67,$Q$68,D96)</f>
        <v>E18.024.G0002</v>
      </c>
      <c r="M96" s="71" t="s">
        <v>663</v>
      </c>
    </row>
    <row r="97" spans="1:14" s="62" customFormat="1">
      <c r="A97" s="40" t="s">
        <v>524</v>
      </c>
      <c r="B97" s="62" t="s">
        <v>737</v>
      </c>
      <c r="D97" s="82" t="s">
        <v>60</v>
      </c>
      <c r="E97" s="71"/>
      <c r="F97" s="71" t="s">
        <v>738</v>
      </c>
      <c r="G97" s="63">
        <f t="shared" si="2"/>
        <v>21</v>
      </c>
      <c r="H97" s="71" t="s">
        <v>739</v>
      </c>
      <c r="I97" s="63">
        <f t="shared" si="0"/>
        <v>35</v>
      </c>
      <c r="J97" s="74" t="s">
        <v>445</v>
      </c>
      <c r="K97" s="71"/>
      <c r="L97" s="63" t="str">
        <f>+CONCATENATE($Q$67,$Q$68,D97)</f>
        <v>E18.024.G0003</v>
      </c>
      <c r="M97" s="71" t="s">
        <v>663</v>
      </c>
    </row>
    <row r="98" spans="1:14" s="62" customFormat="1">
      <c r="A98" s="40" t="s">
        <v>524</v>
      </c>
      <c r="B98" s="62" t="s">
        <v>740</v>
      </c>
      <c r="D98" s="82" t="s">
        <v>435</v>
      </c>
      <c r="E98" s="71"/>
      <c r="F98" s="71" t="s">
        <v>741</v>
      </c>
      <c r="G98" s="63">
        <f t="shared" si="2"/>
        <v>17</v>
      </c>
      <c r="H98" s="71" t="s">
        <v>742</v>
      </c>
      <c r="I98" s="63">
        <f t="shared" si="0"/>
        <v>29</v>
      </c>
      <c r="J98" s="74" t="s">
        <v>467</v>
      </c>
      <c r="K98" s="71"/>
      <c r="L98" s="63" t="str">
        <f>+CONCATENATE($Q$67,$Q$68,D98)</f>
        <v>E18.024.G0004</v>
      </c>
      <c r="M98" s="71" t="s">
        <v>663</v>
      </c>
    </row>
    <row r="99" spans="1:14" s="62" customFormat="1">
      <c r="A99" s="40" t="s">
        <v>524</v>
      </c>
      <c r="B99" s="62" t="s">
        <v>743</v>
      </c>
      <c r="D99" s="82" t="s">
        <v>86</v>
      </c>
      <c r="E99" s="71"/>
      <c r="F99" s="71" t="s">
        <v>502</v>
      </c>
      <c r="G99" s="63">
        <f t="shared" si="2"/>
        <v>17</v>
      </c>
      <c r="H99" s="71" t="s">
        <v>744</v>
      </c>
      <c r="I99" s="63">
        <f t="shared" si="0"/>
        <v>39</v>
      </c>
      <c r="J99" s="74" t="s">
        <v>437</v>
      </c>
      <c r="K99" s="71"/>
      <c r="L99" s="63" t="str">
        <f>+CONCATENATE($Q$67,$Q$68,D99)</f>
        <v>E18.024.G0005</v>
      </c>
      <c r="M99" s="71" t="s">
        <v>663</v>
      </c>
    </row>
    <row r="100" spans="1:14" s="62" customFormat="1">
      <c r="A100" s="40" t="s">
        <v>524</v>
      </c>
      <c r="D100" s="82"/>
      <c r="E100" s="71"/>
      <c r="F100" s="71"/>
      <c r="G100" s="63">
        <f t="shared" si="2"/>
        <v>0</v>
      </c>
      <c r="H100" s="71"/>
      <c r="I100" s="63">
        <f t="shared" si="0"/>
        <v>0</v>
      </c>
      <c r="J100" s="83"/>
      <c r="K100" s="71"/>
      <c r="L100" s="63"/>
      <c r="M100" s="71"/>
    </row>
    <row r="101" spans="1:14" s="62" customFormat="1">
      <c r="A101" s="40" t="s">
        <v>524</v>
      </c>
      <c r="D101" s="82" t="s">
        <v>50</v>
      </c>
      <c r="E101" s="71"/>
      <c r="F101" s="71" t="s">
        <v>745</v>
      </c>
      <c r="G101" s="63">
        <f t="shared" si="2"/>
        <v>14</v>
      </c>
      <c r="H101" s="71" t="s">
        <v>746</v>
      </c>
      <c r="I101" s="63">
        <f t="shared" si="0"/>
        <v>12</v>
      </c>
      <c r="J101" s="83" t="s">
        <v>440</v>
      </c>
      <c r="K101" s="71"/>
      <c r="L101" s="63" t="str">
        <f>+CONCATENATE($Q$67,$Q$68,D101)</f>
        <v>E18.024.H0001</v>
      </c>
      <c r="M101" s="71" t="s">
        <v>663</v>
      </c>
    </row>
    <row r="102" spans="1:14" s="62" customFormat="1">
      <c r="A102" s="40" t="s">
        <v>524</v>
      </c>
      <c r="D102" s="82"/>
      <c r="E102" s="71"/>
      <c r="F102" s="71"/>
      <c r="G102" s="71"/>
      <c r="H102" s="71"/>
      <c r="I102" s="71"/>
      <c r="J102" s="83"/>
      <c r="K102" s="71"/>
      <c r="L102" s="71"/>
      <c r="M102" s="71"/>
    </row>
    <row r="103" spans="1:14" s="62" customFormat="1">
      <c r="A103" s="40" t="s">
        <v>524</v>
      </c>
      <c r="D103" s="84"/>
      <c r="E103" s="71"/>
      <c r="F103" s="71"/>
      <c r="G103" s="71"/>
      <c r="H103" s="71"/>
      <c r="I103" s="71"/>
      <c r="J103" s="83"/>
      <c r="K103" s="71"/>
      <c r="L103" s="71"/>
      <c r="M103" s="71"/>
    </row>
    <row r="104" spans="1:14" s="62" customFormat="1">
      <c r="A104" s="40" t="s">
        <v>524</v>
      </c>
      <c r="D104" s="84"/>
      <c r="E104" s="71"/>
      <c r="F104" s="71"/>
      <c r="G104" s="71"/>
      <c r="H104" s="71"/>
      <c r="I104" s="71"/>
      <c r="J104" s="83"/>
      <c r="K104" s="71"/>
      <c r="L104" s="71"/>
      <c r="M104" s="71"/>
    </row>
    <row r="105" spans="1:14" s="62" customFormat="1">
      <c r="A105" s="40" t="s">
        <v>524</v>
      </c>
      <c r="D105" s="84"/>
      <c r="E105" s="71"/>
      <c r="F105" s="71"/>
      <c r="G105" s="71"/>
      <c r="H105" s="71"/>
      <c r="I105" s="71"/>
      <c r="J105" s="83"/>
      <c r="K105" s="71"/>
      <c r="L105" s="71"/>
      <c r="M105" s="71"/>
    </row>
    <row r="106" spans="1:14" s="62" customFormat="1">
      <c r="A106" s="40" t="s">
        <v>524</v>
      </c>
      <c r="B106" s="85" t="s">
        <v>747</v>
      </c>
      <c r="D106" s="84"/>
      <c r="E106" s="71"/>
      <c r="F106" s="71"/>
      <c r="G106" s="71"/>
      <c r="H106" s="71"/>
      <c r="I106" s="71"/>
      <c r="J106" s="83"/>
      <c r="K106" s="71"/>
      <c r="L106" s="71"/>
      <c r="M106" s="71"/>
    </row>
    <row r="107" spans="1:14" s="62" customFormat="1">
      <c r="A107" s="40" t="s">
        <v>524</v>
      </c>
      <c r="B107" s="62" t="s">
        <v>748</v>
      </c>
      <c r="D107" s="86" t="s">
        <v>206</v>
      </c>
      <c r="E107" s="71"/>
      <c r="F107" s="87" t="s">
        <v>749</v>
      </c>
      <c r="G107" s="71"/>
      <c r="H107" s="87" t="s">
        <v>750</v>
      </c>
      <c r="I107" s="71"/>
      <c r="J107" s="88" t="s">
        <v>438</v>
      </c>
      <c r="K107" s="71"/>
      <c r="L107" s="63" t="str">
        <f>+CONCATENATE($Q$67,$Q$68,D107)</f>
        <v>E18.024.I0001</v>
      </c>
      <c r="M107" s="71" t="s">
        <v>663</v>
      </c>
    </row>
    <row r="108" spans="1:14" s="62" customFormat="1">
      <c r="A108" s="40" t="s">
        <v>524</v>
      </c>
      <c r="B108" s="62" t="s">
        <v>751</v>
      </c>
      <c r="D108" s="86" t="s">
        <v>108</v>
      </c>
      <c r="E108" s="71"/>
      <c r="F108" s="87" t="s">
        <v>752</v>
      </c>
      <c r="G108" s="71"/>
      <c r="H108" s="87" t="s">
        <v>753</v>
      </c>
      <c r="I108" s="71"/>
      <c r="J108" s="88" t="s">
        <v>456</v>
      </c>
      <c r="K108" s="71"/>
      <c r="L108" s="63" t="str">
        <f>+CONCATENATE($Q$67,$Q$68,D108)</f>
        <v>E18.024.I0035</v>
      </c>
      <c r="M108" s="71" t="s">
        <v>663</v>
      </c>
      <c r="N108" s="62" t="s">
        <v>754</v>
      </c>
    </row>
    <row r="109" spans="1:14" s="62" customFormat="1">
      <c r="A109" s="40" t="s">
        <v>524</v>
      </c>
      <c r="B109" s="62" t="s">
        <v>751</v>
      </c>
      <c r="D109" s="86" t="s">
        <v>82</v>
      </c>
      <c r="E109" s="71"/>
      <c r="F109" s="87" t="s">
        <v>755</v>
      </c>
      <c r="G109" s="71"/>
      <c r="H109" s="87" t="s">
        <v>756</v>
      </c>
      <c r="I109" s="71"/>
      <c r="J109" s="88" t="s">
        <v>450</v>
      </c>
      <c r="K109" s="71"/>
      <c r="L109" s="63" t="str">
        <f>+CONCATENATE($Q$67,$Q$68,D109)</f>
        <v>E18.024.I0036</v>
      </c>
      <c r="M109" s="71" t="s">
        <v>663</v>
      </c>
      <c r="N109" s="62" t="s">
        <v>754</v>
      </c>
    </row>
    <row r="110" spans="1:14" s="62" customFormat="1">
      <c r="A110" s="40" t="s">
        <v>524</v>
      </c>
      <c r="B110" s="62" t="s">
        <v>757</v>
      </c>
      <c r="D110" s="86" t="s">
        <v>758</v>
      </c>
      <c r="E110" s="71"/>
      <c r="F110" s="87" t="s">
        <v>759</v>
      </c>
      <c r="G110" s="71"/>
      <c r="H110" s="87" t="s">
        <v>760</v>
      </c>
      <c r="I110" s="71"/>
      <c r="J110" s="74" t="s">
        <v>437</v>
      </c>
      <c r="K110" s="71"/>
      <c r="L110" s="63" t="str">
        <f>+CONCATENATE($Q$67,$Q$68,D110)</f>
        <v>E18.024.I0002</v>
      </c>
      <c r="M110" s="71" t="s">
        <v>663</v>
      </c>
      <c r="N110" s="62" t="s">
        <v>754</v>
      </c>
    </row>
    <row r="111" spans="1:14" s="76" customFormat="1" ht="12" customHeight="1">
      <c r="A111" s="40" t="s">
        <v>524</v>
      </c>
      <c r="B111" s="76" t="s">
        <v>761</v>
      </c>
      <c r="D111" s="89" t="s">
        <v>762</v>
      </c>
      <c r="E111" s="78"/>
      <c r="F111" s="90" t="s">
        <v>697</v>
      </c>
      <c r="G111" s="79">
        <f>+LEN(F111)</f>
        <v>18</v>
      </c>
      <c r="H111" s="90" t="s">
        <v>698</v>
      </c>
      <c r="I111" s="79">
        <f>+LEN(H111)</f>
        <v>31</v>
      </c>
      <c r="J111" s="91" t="s">
        <v>699</v>
      </c>
      <c r="K111" s="78"/>
      <c r="L111" s="79" t="str">
        <f>+CONCATENATE($Q$71,$Q$72,D111)</f>
        <v>E19.024.I0117</v>
      </c>
      <c r="M111" s="78"/>
      <c r="N111" s="81" t="s">
        <v>763</v>
      </c>
    </row>
    <row r="112" spans="1:14" s="62" customFormat="1">
      <c r="A112" s="40" t="s">
        <v>524</v>
      </c>
      <c r="D112" s="86"/>
      <c r="E112" s="71"/>
      <c r="F112" s="87"/>
      <c r="G112" s="71"/>
      <c r="H112" s="87"/>
      <c r="I112" s="71"/>
      <c r="J112" s="88"/>
      <c r="K112" s="71"/>
      <c r="L112" s="63"/>
      <c r="M112" s="71"/>
    </row>
    <row r="113" spans="1:13" s="62" customFormat="1">
      <c r="A113" s="40" t="s">
        <v>524</v>
      </c>
      <c r="B113" s="62" t="s">
        <v>764</v>
      </c>
      <c r="D113" s="86" t="s">
        <v>258</v>
      </c>
      <c r="E113" s="71"/>
      <c r="F113" s="87" t="s">
        <v>765</v>
      </c>
      <c r="G113" s="71"/>
      <c r="H113" s="87" t="s">
        <v>765</v>
      </c>
      <c r="I113" s="71"/>
      <c r="J113" s="88" t="s">
        <v>453</v>
      </c>
      <c r="K113" s="71"/>
      <c r="L113" s="63" t="str">
        <f>+CONCATENATE($Q$67,$Q$68,D113)</f>
        <v>E18.024.I0003</v>
      </c>
      <c r="M113" s="71" t="s">
        <v>766</v>
      </c>
    </row>
    <row r="114" spans="1:13" s="62" customFormat="1" ht="14.25" customHeight="1">
      <c r="A114" s="40" t="s">
        <v>524</v>
      </c>
      <c r="B114" s="62" t="s">
        <v>764</v>
      </c>
      <c r="D114" s="86" t="s">
        <v>259</v>
      </c>
      <c r="E114" s="71"/>
      <c r="F114" s="87" t="s">
        <v>767</v>
      </c>
      <c r="G114" s="71"/>
      <c r="H114" s="87" t="s">
        <v>768</v>
      </c>
      <c r="I114" s="71"/>
      <c r="J114" s="88" t="s">
        <v>453</v>
      </c>
      <c r="K114" s="71"/>
      <c r="L114" s="63" t="str">
        <f t="shared" ref="L114:L153" si="4">+CONCATENATE($Q$67,$Q$68,D114)</f>
        <v>E18.024.I0004</v>
      </c>
      <c r="M114" s="71" t="s">
        <v>766</v>
      </c>
    </row>
    <row r="115" spans="1:13" s="62" customFormat="1">
      <c r="A115" s="40" t="s">
        <v>524</v>
      </c>
      <c r="B115" s="62" t="s">
        <v>764</v>
      </c>
      <c r="D115" s="86" t="s">
        <v>260</v>
      </c>
      <c r="E115" s="71"/>
      <c r="F115" s="87" t="s">
        <v>769</v>
      </c>
      <c r="G115" s="71"/>
      <c r="H115" s="87" t="s">
        <v>770</v>
      </c>
      <c r="I115" s="71"/>
      <c r="J115" s="88" t="s">
        <v>453</v>
      </c>
      <c r="K115" s="71"/>
      <c r="L115" s="63" t="str">
        <f t="shared" si="4"/>
        <v>E18.024.I0005</v>
      </c>
      <c r="M115" s="71" t="s">
        <v>766</v>
      </c>
    </row>
    <row r="116" spans="1:13" s="62" customFormat="1">
      <c r="A116" s="40" t="s">
        <v>524</v>
      </c>
      <c r="B116" s="62" t="s">
        <v>764</v>
      </c>
      <c r="D116" s="86" t="s">
        <v>207</v>
      </c>
      <c r="E116" s="71"/>
      <c r="F116" s="87" t="s">
        <v>771</v>
      </c>
      <c r="G116" s="71"/>
      <c r="H116" s="87" t="s">
        <v>772</v>
      </c>
      <c r="I116" s="71"/>
      <c r="J116" s="88" t="s">
        <v>438</v>
      </c>
      <c r="K116" s="71"/>
      <c r="L116" s="63" t="str">
        <f t="shared" si="4"/>
        <v>E18.024.I0006</v>
      </c>
      <c r="M116" s="71" t="s">
        <v>766</v>
      </c>
    </row>
    <row r="117" spans="1:13" s="62" customFormat="1">
      <c r="A117" s="40" t="s">
        <v>524</v>
      </c>
      <c r="B117" s="62" t="s">
        <v>764</v>
      </c>
      <c r="D117" s="86" t="s">
        <v>208</v>
      </c>
      <c r="E117" s="71"/>
      <c r="F117" s="87" t="s">
        <v>773</v>
      </c>
      <c r="G117" s="71"/>
      <c r="H117" s="87" t="s">
        <v>774</v>
      </c>
      <c r="I117" s="71"/>
      <c r="J117" s="88" t="s">
        <v>438</v>
      </c>
      <c r="K117" s="71"/>
      <c r="L117" s="63" t="str">
        <f t="shared" si="4"/>
        <v>E18.024.I0007</v>
      </c>
      <c r="M117" s="71" t="s">
        <v>766</v>
      </c>
    </row>
    <row r="118" spans="1:13" s="62" customFormat="1">
      <c r="A118" s="40" t="s">
        <v>524</v>
      </c>
      <c r="B118" s="62" t="s">
        <v>764</v>
      </c>
      <c r="D118" s="86" t="s">
        <v>209</v>
      </c>
      <c r="E118" s="71"/>
      <c r="F118" s="87" t="s">
        <v>775</v>
      </c>
      <c r="G118" s="71"/>
      <c r="H118" s="87" t="s">
        <v>776</v>
      </c>
      <c r="I118" s="71"/>
      <c r="J118" s="88" t="s">
        <v>438</v>
      </c>
      <c r="K118" s="71"/>
      <c r="L118" s="63" t="str">
        <f t="shared" si="4"/>
        <v>E18.024.I0008</v>
      </c>
      <c r="M118" s="71" t="s">
        <v>766</v>
      </c>
    </row>
    <row r="119" spans="1:13" s="62" customFormat="1">
      <c r="A119" s="40" t="s">
        <v>524</v>
      </c>
      <c r="B119" s="62" t="s">
        <v>764</v>
      </c>
      <c r="D119" s="86" t="s">
        <v>210</v>
      </c>
      <c r="E119" s="71"/>
      <c r="F119" s="87" t="s">
        <v>777</v>
      </c>
      <c r="G119" s="71"/>
      <c r="H119" s="87" t="s">
        <v>778</v>
      </c>
      <c r="I119" s="71"/>
      <c r="J119" s="88" t="s">
        <v>438</v>
      </c>
      <c r="K119" s="71"/>
      <c r="L119" s="63" t="str">
        <f t="shared" si="4"/>
        <v>E18.024.I0009</v>
      </c>
      <c r="M119" s="71" t="s">
        <v>766</v>
      </c>
    </row>
    <row r="120" spans="1:13" s="62" customFormat="1">
      <c r="A120" s="40" t="s">
        <v>524</v>
      </c>
      <c r="B120" s="62" t="s">
        <v>764</v>
      </c>
      <c r="D120" s="86" t="s">
        <v>211</v>
      </c>
      <c r="E120" s="71"/>
      <c r="F120" s="87" t="s">
        <v>779</v>
      </c>
      <c r="G120" s="71"/>
      <c r="H120" s="87" t="s">
        <v>780</v>
      </c>
      <c r="I120" s="71"/>
      <c r="J120" s="88" t="s">
        <v>438</v>
      </c>
      <c r="K120" s="71"/>
      <c r="L120" s="63" t="str">
        <f t="shared" si="4"/>
        <v>E18.024.I0010</v>
      </c>
      <c r="M120" s="71" t="s">
        <v>766</v>
      </c>
    </row>
    <row r="121" spans="1:13" s="62" customFormat="1">
      <c r="A121" s="40" t="s">
        <v>524</v>
      </c>
      <c r="B121" s="62" t="s">
        <v>764</v>
      </c>
      <c r="D121" s="86" t="s">
        <v>212</v>
      </c>
      <c r="E121" s="71"/>
      <c r="F121" s="87" t="s">
        <v>781</v>
      </c>
      <c r="G121" s="71"/>
      <c r="H121" s="87" t="s">
        <v>782</v>
      </c>
      <c r="I121" s="71"/>
      <c r="J121" s="88" t="s">
        <v>438</v>
      </c>
      <c r="K121" s="71"/>
      <c r="L121" s="63" t="str">
        <f t="shared" si="4"/>
        <v>E18.024.I0011</v>
      </c>
      <c r="M121" s="71" t="s">
        <v>766</v>
      </c>
    </row>
    <row r="122" spans="1:13" s="62" customFormat="1">
      <c r="A122" s="40" t="s">
        <v>524</v>
      </c>
      <c r="B122" s="62" t="s">
        <v>764</v>
      </c>
      <c r="D122" s="86" t="s">
        <v>217</v>
      </c>
      <c r="E122" s="71"/>
      <c r="F122" s="87" t="s">
        <v>783</v>
      </c>
      <c r="G122" s="71"/>
      <c r="H122" s="87" t="s">
        <v>784</v>
      </c>
      <c r="I122" s="71"/>
      <c r="J122" s="88" t="s">
        <v>459</v>
      </c>
      <c r="K122" s="71"/>
      <c r="L122" s="63" t="str">
        <f t="shared" si="4"/>
        <v>E18.024.I0012</v>
      </c>
      <c r="M122" s="71" t="s">
        <v>766</v>
      </c>
    </row>
    <row r="123" spans="1:13" s="62" customFormat="1">
      <c r="A123" s="40" t="s">
        <v>524</v>
      </c>
      <c r="B123" s="62" t="s">
        <v>764</v>
      </c>
      <c r="D123" s="86" t="s">
        <v>218</v>
      </c>
      <c r="E123" s="71"/>
      <c r="F123" s="87" t="s">
        <v>785</v>
      </c>
      <c r="G123" s="71"/>
      <c r="H123" s="87" t="s">
        <v>784</v>
      </c>
      <c r="I123" s="71"/>
      <c r="J123" s="88" t="s">
        <v>459</v>
      </c>
      <c r="K123" s="71"/>
      <c r="L123" s="63" t="str">
        <f t="shared" si="4"/>
        <v>E18.024.I0013</v>
      </c>
      <c r="M123" s="71" t="s">
        <v>766</v>
      </c>
    </row>
    <row r="124" spans="1:13" s="62" customFormat="1">
      <c r="A124" s="40" t="s">
        <v>524</v>
      </c>
      <c r="B124" s="62" t="s">
        <v>764</v>
      </c>
      <c r="D124" s="86" t="s">
        <v>219</v>
      </c>
      <c r="E124" s="71"/>
      <c r="F124" s="87" t="s">
        <v>786</v>
      </c>
      <c r="G124" s="71"/>
      <c r="H124" s="87" t="s">
        <v>787</v>
      </c>
      <c r="I124" s="71"/>
      <c r="J124" s="88" t="s">
        <v>459</v>
      </c>
      <c r="K124" s="71"/>
      <c r="L124" s="63" t="str">
        <f t="shared" si="4"/>
        <v>E18.024.I0014</v>
      </c>
      <c r="M124" s="71" t="s">
        <v>766</v>
      </c>
    </row>
    <row r="125" spans="1:13" s="62" customFormat="1">
      <c r="A125" s="40" t="s">
        <v>524</v>
      </c>
      <c r="B125" s="62" t="s">
        <v>764</v>
      </c>
      <c r="D125" s="86" t="s">
        <v>220</v>
      </c>
      <c r="E125" s="71"/>
      <c r="F125" s="87" t="s">
        <v>788</v>
      </c>
      <c r="G125" s="71"/>
      <c r="H125" s="87" t="s">
        <v>789</v>
      </c>
      <c r="I125" s="71"/>
      <c r="J125" s="88" t="s">
        <v>459</v>
      </c>
      <c r="K125" s="71"/>
      <c r="L125" s="63" t="str">
        <f t="shared" si="4"/>
        <v>E18.024.I0015</v>
      </c>
      <c r="M125" s="71" t="s">
        <v>766</v>
      </c>
    </row>
    <row r="126" spans="1:13" s="62" customFormat="1">
      <c r="A126" s="40" t="s">
        <v>524</v>
      </c>
      <c r="B126" s="62" t="s">
        <v>764</v>
      </c>
      <c r="D126" s="86" t="s">
        <v>221</v>
      </c>
      <c r="E126" s="71"/>
      <c r="F126" s="87" t="s">
        <v>790</v>
      </c>
      <c r="G126" s="71"/>
      <c r="H126" s="87" t="s">
        <v>791</v>
      </c>
      <c r="I126" s="71"/>
      <c r="J126" s="88" t="s">
        <v>459</v>
      </c>
      <c r="K126" s="71"/>
      <c r="L126" s="63" t="str">
        <f t="shared" si="4"/>
        <v>E18.024.I0016</v>
      </c>
      <c r="M126" s="71" t="s">
        <v>766</v>
      </c>
    </row>
    <row r="127" spans="1:13" s="62" customFormat="1">
      <c r="A127" s="40" t="s">
        <v>524</v>
      </c>
      <c r="B127" s="62" t="s">
        <v>764</v>
      </c>
      <c r="D127" s="86" t="s">
        <v>222</v>
      </c>
      <c r="E127" s="71"/>
      <c r="F127" s="87" t="s">
        <v>792</v>
      </c>
      <c r="G127" s="71"/>
      <c r="H127" s="87" t="s">
        <v>793</v>
      </c>
      <c r="I127" s="71"/>
      <c r="J127" s="88" t="s">
        <v>459</v>
      </c>
      <c r="K127" s="71"/>
      <c r="L127" s="63" t="str">
        <f t="shared" si="4"/>
        <v>E18.024.I0017</v>
      </c>
      <c r="M127" s="71" t="s">
        <v>766</v>
      </c>
    </row>
    <row r="128" spans="1:13" s="62" customFormat="1">
      <c r="A128" s="40" t="s">
        <v>524</v>
      </c>
      <c r="B128" s="62" t="s">
        <v>764</v>
      </c>
      <c r="D128" s="86" t="s">
        <v>223</v>
      </c>
      <c r="E128" s="71"/>
      <c r="F128" s="87" t="s">
        <v>794</v>
      </c>
      <c r="G128" s="71"/>
      <c r="H128" s="87" t="s">
        <v>795</v>
      </c>
      <c r="I128" s="71"/>
      <c r="J128" s="88" t="s">
        <v>459</v>
      </c>
      <c r="K128" s="71"/>
      <c r="L128" s="63" t="str">
        <f t="shared" si="4"/>
        <v>E18.024.I0018</v>
      </c>
      <c r="M128" s="71" t="s">
        <v>766</v>
      </c>
    </row>
    <row r="129" spans="1:21" s="62" customFormat="1">
      <c r="A129" s="40" t="s">
        <v>524</v>
      </c>
      <c r="B129" s="62" t="s">
        <v>764</v>
      </c>
      <c r="D129" s="86" t="s">
        <v>224</v>
      </c>
      <c r="E129" s="71"/>
      <c r="F129" s="87" t="s">
        <v>796</v>
      </c>
      <c r="G129" s="71"/>
      <c r="H129" s="87" t="s">
        <v>797</v>
      </c>
      <c r="I129" s="71"/>
      <c r="J129" s="88" t="s">
        <v>459</v>
      </c>
      <c r="K129" s="71"/>
      <c r="L129" s="63" t="str">
        <f t="shared" si="4"/>
        <v>E18.024.I0019</v>
      </c>
      <c r="M129" s="71" t="s">
        <v>766</v>
      </c>
    </row>
    <row r="130" spans="1:21" s="62" customFormat="1">
      <c r="A130" s="40" t="s">
        <v>524</v>
      </c>
      <c r="B130" s="62" t="s">
        <v>764</v>
      </c>
      <c r="D130" s="86" t="s">
        <v>225</v>
      </c>
      <c r="E130" s="71"/>
      <c r="F130" s="87" t="s">
        <v>798</v>
      </c>
      <c r="G130" s="71"/>
      <c r="H130" s="87" t="s">
        <v>799</v>
      </c>
      <c r="I130" s="71"/>
      <c r="J130" s="88" t="s">
        <v>459</v>
      </c>
      <c r="K130" s="71"/>
      <c r="L130" s="63" t="str">
        <f t="shared" si="4"/>
        <v>E18.024.I0020</v>
      </c>
      <c r="M130" s="71" t="s">
        <v>766</v>
      </c>
    </row>
    <row r="131" spans="1:21" s="62" customFormat="1">
      <c r="A131" s="40" t="s">
        <v>524</v>
      </c>
      <c r="B131" s="62" t="s">
        <v>764</v>
      </c>
      <c r="D131" s="86" t="s">
        <v>226</v>
      </c>
      <c r="E131" s="71"/>
      <c r="F131" s="87" t="s">
        <v>800</v>
      </c>
      <c r="G131" s="71"/>
      <c r="H131" s="92" t="s">
        <v>801</v>
      </c>
      <c r="I131" s="71"/>
      <c r="J131" s="88" t="s">
        <v>459</v>
      </c>
      <c r="K131" s="71"/>
      <c r="L131" s="63" t="str">
        <f t="shared" si="4"/>
        <v>E18.024.I0021</v>
      </c>
      <c r="M131" s="71" t="s">
        <v>766</v>
      </c>
    </row>
    <row r="132" spans="1:21" s="62" customFormat="1">
      <c r="A132" s="40" t="s">
        <v>524</v>
      </c>
      <c r="B132" s="62" t="s">
        <v>764</v>
      </c>
      <c r="D132" s="86" t="s">
        <v>227</v>
      </c>
      <c r="E132" s="71"/>
      <c r="F132" s="87" t="s">
        <v>802</v>
      </c>
      <c r="G132" s="71"/>
      <c r="H132" s="92" t="s">
        <v>803</v>
      </c>
      <c r="I132" s="71"/>
      <c r="J132" s="88" t="s">
        <v>459</v>
      </c>
      <c r="K132" s="71"/>
      <c r="L132" s="63" t="str">
        <f t="shared" si="4"/>
        <v>E18.024.I0022</v>
      </c>
      <c r="M132" s="71" t="s">
        <v>766</v>
      </c>
    </row>
    <row r="133" spans="1:21" s="62" customFormat="1">
      <c r="A133" s="40" t="s">
        <v>524</v>
      </c>
      <c r="B133" s="62" t="s">
        <v>764</v>
      </c>
      <c r="D133" s="86" t="s">
        <v>228</v>
      </c>
      <c r="E133" s="71"/>
      <c r="F133" s="87" t="s">
        <v>804</v>
      </c>
      <c r="G133" s="71"/>
      <c r="H133" s="92" t="s">
        <v>805</v>
      </c>
      <c r="I133" s="71"/>
      <c r="J133" s="88" t="s">
        <v>459</v>
      </c>
      <c r="K133" s="71"/>
      <c r="L133" s="63" t="str">
        <f t="shared" si="4"/>
        <v>E18.024.I0023</v>
      </c>
      <c r="M133" s="71" t="s">
        <v>766</v>
      </c>
    </row>
    <row r="134" spans="1:21" s="62" customFormat="1">
      <c r="A134" s="40" t="s">
        <v>524</v>
      </c>
      <c r="B134" s="62" t="s">
        <v>764</v>
      </c>
      <c r="D134" s="86" t="s">
        <v>229</v>
      </c>
      <c r="E134" s="71"/>
      <c r="F134" s="87" t="s">
        <v>806</v>
      </c>
      <c r="G134" s="71"/>
      <c r="H134" s="92" t="s">
        <v>807</v>
      </c>
      <c r="I134" s="71"/>
      <c r="J134" s="88" t="s">
        <v>459</v>
      </c>
      <c r="K134" s="71"/>
      <c r="L134" s="63" t="str">
        <f t="shared" si="4"/>
        <v>E18.024.I0024</v>
      </c>
      <c r="M134" s="71" t="s">
        <v>766</v>
      </c>
    </row>
    <row r="135" spans="1:21" s="62" customFormat="1">
      <c r="A135" s="40" t="s">
        <v>524</v>
      </c>
      <c r="B135" s="62" t="s">
        <v>764</v>
      </c>
      <c r="D135" s="86" t="s">
        <v>129</v>
      </c>
      <c r="E135" s="71"/>
      <c r="F135" s="87" t="s">
        <v>808</v>
      </c>
      <c r="G135" s="71"/>
      <c r="H135" s="93" t="s">
        <v>809</v>
      </c>
      <c r="I135" s="71"/>
      <c r="J135" s="88" t="s">
        <v>437</v>
      </c>
      <c r="K135" s="71"/>
      <c r="L135" s="63" t="str">
        <f t="shared" si="4"/>
        <v>E18.024.I0025</v>
      </c>
      <c r="M135" s="71" t="s">
        <v>766</v>
      </c>
    </row>
    <row r="136" spans="1:21" s="62" customFormat="1">
      <c r="A136" s="40" t="s">
        <v>524</v>
      </c>
      <c r="B136" s="62" t="s">
        <v>764</v>
      </c>
      <c r="D136" s="86" t="s">
        <v>130</v>
      </c>
      <c r="E136" s="71"/>
      <c r="F136" s="87" t="s">
        <v>810</v>
      </c>
      <c r="G136" s="71"/>
      <c r="H136" s="87" t="s">
        <v>811</v>
      </c>
      <c r="I136" s="71"/>
      <c r="J136" s="88" t="s">
        <v>437</v>
      </c>
      <c r="K136" s="71"/>
      <c r="L136" s="63" t="str">
        <f t="shared" si="4"/>
        <v>E18.024.I0026</v>
      </c>
      <c r="M136" s="71" t="s">
        <v>766</v>
      </c>
    </row>
    <row r="137" spans="1:21" s="62" customFormat="1" ht="22.5">
      <c r="A137" s="40" t="s">
        <v>524</v>
      </c>
      <c r="B137" s="62" t="s">
        <v>764</v>
      </c>
      <c r="D137" s="86" t="s">
        <v>131</v>
      </c>
      <c r="E137" s="71"/>
      <c r="F137" s="87" t="s">
        <v>812</v>
      </c>
      <c r="G137" s="63">
        <f>+LEN(F137)</f>
        <v>16</v>
      </c>
      <c r="H137" s="87" t="s">
        <v>813</v>
      </c>
      <c r="I137" s="63">
        <f>+LEN(H137)</f>
        <v>43</v>
      </c>
      <c r="J137" s="88" t="s">
        <v>437</v>
      </c>
      <c r="K137" s="71"/>
      <c r="L137" s="63" t="str">
        <f t="shared" si="4"/>
        <v>E18.024.I0027</v>
      </c>
      <c r="M137" s="71" t="s">
        <v>766</v>
      </c>
      <c r="N137" s="62" t="s">
        <v>814</v>
      </c>
      <c r="P137" s="62" t="s">
        <v>815</v>
      </c>
      <c r="S137" s="87" t="s">
        <v>816</v>
      </c>
      <c r="T137" s="71"/>
      <c r="U137" s="87" t="s">
        <v>817</v>
      </c>
    </row>
    <row r="138" spans="1:21" s="62" customFormat="1">
      <c r="A138" s="40" t="s">
        <v>524</v>
      </c>
      <c r="B138" s="62" t="s">
        <v>764</v>
      </c>
      <c r="D138" s="86" t="s">
        <v>132</v>
      </c>
      <c r="E138" s="71"/>
      <c r="F138" s="87" t="s">
        <v>818</v>
      </c>
      <c r="G138" s="71"/>
      <c r="H138" s="87" t="s">
        <v>819</v>
      </c>
      <c r="I138" s="71"/>
      <c r="J138" s="88" t="s">
        <v>437</v>
      </c>
      <c r="K138" s="71"/>
      <c r="L138" s="63" t="str">
        <f t="shared" si="4"/>
        <v>E18.024.I0028</v>
      </c>
      <c r="M138" s="71" t="s">
        <v>766</v>
      </c>
    </row>
    <row r="139" spans="1:21" s="62" customFormat="1">
      <c r="A139" s="40" t="s">
        <v>524</v>
      </c>
      <c r="B139" s="62" t="s">
        <v>764</v>
      </c>
      <c r="D139" s="86" t="s">
        <v>111</v>
      </c>
      <c r="E139" s="71"/>
      <c r="F139" s="87" t="s">
        <v>820</v>
      </c>
      <c r="G139" s="71"/>
      <c r="H139" s="87" t="s">
        <v>821</v>
      </c>
      <c r="I139" s="71"/>
      <c r="J139" s="88" t="s">
        <v>458</v>
      </c>
      <c r="K139" s="71"/>
      <c r="L139" s="63" t="str">
        <f t="shared" si="4"/>
        <v>E18.024.I0029</v>
      </c>
      <c r="M139" s="71" t="s">
        <v>766</v>
      </c>
    </row>
    <row r="140" spans="1:21" s="62" customFormat="1">
      <c r="A140" s="40" t="s">
        <v>524</v>
      </c>
      <c r="B140" s="62" t="s">
        <v>764</v>
      </c>
      <c r="D140" s="86" t="s">
        <v>113</v>
      </c>
      <c r="E140" s="71"/>
      <c r="F140" s="87" t="s">
        <v>822</v>
      </c>
      <c r="G140" s="71"/>
      <c r="H140" s="87" t="s">
        <v>823</v>
      </c>
      <c r="I140" s="71"/>
      <c r="J140" s="88" t="s">
        <v>458</v>
      </c>
      <c r="K140" s="71"/>
      <c r="L140" s="63" t="str">
        <f t="shared" si="4"/>
        <v>E18.024.I0030</v>
      </c>
      <c r="M140" s="71" t="s">
        <v>766</v>
      </c>
    </row>
    <row r="141" spans="1:21" s="62" customFormat="1">
      <c r="A141" s="40" t="s">
        <v>524</v>
      </c>
      <c r="B141" s="62" t="s">
        <v>764</v>
      </c>
      <c r="D141" s="86" t="s">
        <v>114</v>
      </c>
      <c r="E141" s="71"/>
      <c r="F141" s="87" t="s">
        <v>824</v>
      </c>
      <c r="G141" s="71"/>
      <c r="H141" s="93" t="s">
        <v>825</v>
      </c>
      <c r="I141" s="71"/>
      <c r="J141" s="88" t="s">
        <v>458</v>
      </c>
      <c r="K141" s="71"/>
      <c r="L141" s="63" t="str">
        <f t="shared" si="4"/>
        <v>E18.024.I0031</v>
      </c>
      <c r="M141" s="71" t="s">
        <v>766</v>
      </c>
    </row>
    <row r="142" spans="1:21" s="62" customFormat="1">
      <c r="A142" s="40" t="s">
        <v>524</v>
      </c>
      <c r="B142" s="62" t="s">
        <v>764</v>
      </c>
      <c r="D142" s="86" t="s">
        <v>115</v>
      </c>
      <c r="E142" s="71"/>
      <c r="F142" s="87" t="s">
        <v>826</v>
      </c>
      <c r="G142" s="71"/>
      <c r="H142" s="87" t="s">
        <v>827</v>
      </c>
      <c r="I142" s="71"/>
      <c r="J142" s="88" t="s">
        <v>458</v>
      </c>
      <c r="K142" s="71"/>
      <c r="L142" s="63" t="str">
        <f t="shared" si="4"/>
        <v>E18.024.I0032</v>
      </c>
      <c r="M142" s="71" t="s">
        <v>766</v>
      </c>
    </row>
    <row r="143" spans="1:21" s="62" customFormat="1">
      <c r="A143" s="40" t="s">
        <v>524</v>
      </c>
      <c r="B143" s="62" t="s">
        <v>764</v>
      </c>
      <c r="D143" s="86" t="s">
        <v>116</v>
      </c>
      <c r="E143" s="71"/>
      <c r="F143" s="87" t="s">
        <v>828</v>
      </c>
      <c r="G143" s="71"/>
      <c r="H143" s="87" t="s">
        <v>829</v>
      </c>
      <c r="I143" s="71"/>
      <c r="J143" s="88" t="s">
        <v>458</v>
      </c>
      <c r="K143" s="71"/>
      <c r="L143" s="63" t="str">
        <f t="shared" si="4"/>
        <v>E18.024.I0033</v>
      </c>
      <c r="M143" s="71" t="s">
        <v>766</v>
      </c>
    </row>
    <row r="144" spans="1:21" s="62" customFormat="1">
      <c r="A144" s="40" t="s">
        <v>524</v>
      </c>
      <c r="B144" s="62" t="s">
        <v>764</v>
      </c>
      <c r="D144" s="86" t="s">
        <v>117</v>
      </c>
      <c r="E144" s="71"/>
      <c r="F144" s="87" t="s">
        <v>830</v>
      </c>
      <c r="G144" s="71"/>
      <c r="H144" s="87" t="s">
        <v>831</v>
      </c>
      <c r="I144" s="71"/>
      <c r="J144" s="88" t="s">
        <v>458</v>
      </c>
      <c r="K144" s="71"/>
      <c r="L144" s="63" t="str">
        <f t="shared" si="4"/>
        <v>E18.024.I0034</v>
      </c>
      <c r="M144" s="71" t="s">
        <v>766</v>
      </c>
    </row>
    <row r="145" spans="1:16" s="62" customFormat="1">
      <c r="A145" s="40" t="s">
        <v>524</v>
      </c>
      <c r="B145" s="62" t="s">
        <v>751</v>
      </c>
      <c r="D145" s="86" t="s">
        <v>108</v>
      </c>
      <c r="E145" s="71"/>
      <c r="F145" s="87" t="s">
        <v>752</v>
      </c>
      <c r="G145" s="71"/>
      <c r="H145" s="87" t="s">
        <v>753</v>
      </c>
      <c r="I145" s="71"/>
      <c r="J145" s="88" t="s">
        <v>456</v>
      </c>
      <c r="K145" s="71"/>
      <c r="L145" s="63" t="str">
        <f t="shared" si="4"/>
        <v>E18.024.I0035</v>
      </c>
      <c r="M145" s="71" t="s">
        <v>766</v>
      </c>
      <c r="N145" s="62" t="s">
        <v>754</v>
      </c>
    </row>
    <row r="146" spans="1:16" s="62" customFormat="1">
      <c r="A146" s="40" t="s">
        <v>524</v>
      </c>
      <c r="B146" s="62" t="s">
        <v>751</v>
      </c>
      <c r="D146" s="86" t="s">
        <v>82</v>
      </c>
      <c r="E146" s="71"/>
      <c r="F146" s="87" t="s">
        <v>755</v>
      </c>
      <c r="G146" s="71"/>
      <c r="H146" s="87" t="s">
        <v>756</v>
      </c>
      <c r="I146" s="71"/>
      <c r="J146" s="88" t="s">
        <v>450</v>
      </c>
      <c r="K146" s="71"/>
      <c r="L146" s="63" t="str">
        <f t="shared" si="4"/>
        <v>E18.024.I0036</v>
      </c>
      <c r="M146" s="71" t="s">
        <v>766</v>
      </c>
      <c r="N146" s="62" t="s">
        <v>754</v>
      </c>
    </row>
    <row r="147" spans="1:16" s="62" customFormat="1">
      <c r="A147" s="40" t="s">
        <v>524</v>
      </c>
      <c r="B147" s="62" t="s">
        <v>663</v>
      </c>
      <c r="D147" s="94" t="s">
        <v>832</v>
      </c>
      <c r="E147" s="71"/>
      <c r="F147" s="87" t="s">
        <v>833</v>
      </c>
      <c r="G147" s="71"/>
      <c r="H147" s="87" t="s">
        <v>834</v>
      </c>
      <c r="I147" s="71"/>
      <c r="J147" s="88" t="s">
        <v>459</v>
      </c>
      <c r="K147" s="71"/>
      <c r="L147" s="63" t="s">
        <v>835</v>
      </c>
      <c r="M147" s="71"/>
    </row>
    <row r="148" spans="1:16" s="62" customFormat="1">
      <c r="A148" s="40" t="s">
        <v>524</v>
      </c>
      <c r="B148" s="62" t="s">
        <v>748</v>
      </c>
      <c r="D148" s="86" t="s">
        <v>230</v>
      </c>
      <c r="E148" s="71"/>
      <c r="F148" s="87" t="s">
        <v>836</v>
      </c>
      <c r="G148" s="71"/>
      <c r="H148" s="87" t="s">
        <v>837</v>
      </c>
      <c r="I148" s="71"/>
      <c r="J148" s="88" t="s">
        <v>459</v>
      </c>
      <c r="K148" s="71"/>
      <c r="L148" s="63" t="str">
        <f t="shared" si="4"/>
        <v>E18.024.I0038</v>
      </c>
      <c r="M148" s="71" t="s">
        <v>766</v>
      </c>
      <c r="N148" s="75" t="s">
        <v>838</v>
      </c>
    </row>
    <row r="149" spans="1:16" s="62" customFormat="1">
      <c r="A149" s="40" t="s">
        <v>524</v>
      </c>
      <c r="B149" s="62" t="s">
        <v>748</v>
      </c>
      <c r="D149" s="86" t="s">
        <v>213</v>
      </c>
      <c r="E149" s="71"/>
      <c r="F149" s="95" t="s">
        <v>839</v>
      </c>
      <c r="G149" s="71"/>
      <c r="H149" s="96" t="s">
        <v>840</v>
      </c>
      <c r="I149" s="71"/>
      <c r="J149" s="88" t="s">
        <v>438</v>
      </c>
      <c r="K149" s="71"/>
      <c r="L149" s="63" t="str">
        <f t="shared" si="4"/>
        <v>E18.024.I0039</v>
      </c>
      <c r="M149" s="71" t="s">
        <v>766</v>
      </c>
      <c r="N149" s="75" t="s">
        <v>838</v>
      </c>
    </row>
    <row r="150" spans="1:16" s="62" customFormat="1">
      <c r="A150" s="40" t="s">
        <v>524</v>
      </c>
      <c r="B150" s="62" t="s">
        <v>748</v>
      </c>
      <c r="D150" s="86" t="s">
        <v>841</v>
      </c>
      <c r="E150" s="71"/>
      <c r="F150" s="87" t="s">
        <v>842</v>
      </c>
      <c r="G150" s="71"/>
      <c r="H150" s="87" t="s">
        <v>843</v>
      </c>
      <c r="I150" s="71"/>
      <c r="J150" s="88" t="s">
        <v>458</v>
      </c>
      <c r="K150" s="71"/>
      <c r="L150" s="63" t="str">
        <f t="shared" si="4"/>
        <v>E18.024.I0040</v>
      </c>
      <c r="M150" s="71"/>
      <c r="N150" s="75" t="s">
        <v>838</v>
      </c>
    </row>
    <row r="151" spans="1:16" s="62" customFormat="1">
      <c r="A151" s="40" t="s">
        <v>524</v>
      </c>
      <c r="B151" s="62" t="s">
        <v>748</v>
      </c>
      <c r="D151" s="86" t="s">
        <v>231</v>
      </c>
      <c r="E151" s="71"/>
      <c r="F151" s="92" t="s">
        <v>844</v>
      </c>
      <c r="G151" s="71"/>
      <c r="H151" s="92" t="s">
        <v>845</v>
      </c>
      <c r="I151" s="71"/>
      <c r="J151" s="88" t="s">
        <v>459</v>
      </c>
      <c r="K151" s="71"/>
      <c r="L151" s="63" t="str">
        <f t="shared" si="4"/>
        <v>E18.024.I0041</v>
      </c>
      <c r="M151" s="71" t="s">
        <v>766</v>
      </c>
      <c r="N151" s="75" t="s">
        <v>838</v>
      </c>
    </row>
    <row r="152" spans="1:16" s="62" customFormat="1">
      <c r="A152" s="40" t="s">
        <v>524</v>
      </c>
      <c r="B152" s="62" t="s">
        <v>748</v>
      </c>
      <c r="D152" s="86" t="s">
        <v>846</v>
      </c>
      <c r="E152" s="71"/>
      <c r="F152" s="87" t="s">
        <v>847</v>
      </c>
      <c r="G152" s="71"/>
      <c r="H152" s="87" t="s">
        <v>848</v>
      </c>
      <c r="I152" s="71"/>
      <c r="J152" s="88" t="s">
        <v>459</v>
      </c>
      <c r="K152" s="71"/>
      <c r="L152" s="63" t="str">
        <f t="shared" si="4"/>
        <v>E18.024.I0042</v>
      </c>
      <c r="M152" s="71"/>
      <c r="N152" s="75" t="s">
        <v>838</v>
      </c>
    </row>
    <row r="153" spans="1:16" s="62" customFormat="1">
      <c r="A153" s="40" t="s">
        <v>524</v>
      </c>
      <c r="B153" s="62" t="s">
        <v>849</v>
      </c>
      <c r="D153" s="86" t="s">
        <v>232</v>
      </c>
      <c r="E153" s="63">
        <f>+LEN(D153)</f>
        <v>5</v>
      </c>
      <c r="F153" s="92" t="s">
        <v>850</v>
      </c>
      <c r="G153" s="63">
        <f>+LEN(F153)</f>
        <v>20</v>
      </c>
      <c r="H153" s="92" t="s">
        <v>851</v>
      </c>
      <c r="I153" s="63">
        <f>+LEN(H153)</f>
        <v>49</v>
      </c>
      <c r="J153" s="88" t="s">
        <v>459</v>
      </c>
      <c r="K153" s="71"/>
      <c r="L153" s="63" t="str">
        <f t="shared" si="4"/>
        <v>E18.024.I0043</v>
      </c>
      <c r="M153" s="63" t="s">
        <v>766</v>
      </c>
      <c r="N153" s="75" t="s">
        <v>852</v>
      </c>
    </row>
    <row r="154" spans="1:16" s="62" customFormat="1">
      <c r="A154" s="40" t="s">
        <v>524</v>
      </c>
      <c r="B154" s="62" t="s">
        <v>748</v>
      </c>
      <c r="D154" s="86" t="s">
        <v>233</v>
      </c>
      <c r="E154" s="71"/>
      <c r="F154" s="87" t="s">
        <v>853</v>
      </c>
      <c r="G154" s="63">
        <f t="shared" ref="G154:G217" si="5">+LEN(F154)</f>
        <v>19</v>
      </c>
      <c r="H154" s="87" t="s">
        <v>854</v>
      </c>
      <c r="I154" s="71"/>
      <c r="J154" s="88" t="s">
        <v>459</v>
      </c>
      <c r="K154" s="71"/>
      <c r="L154" s="63" t="str">
        <f>+CONCATENATE($Q$67,$Q$68,D154)</f>
        <v>E18.024.I0044</v>
      </c>
      <c r="M154" s="71" t="s">
        <v>766</v>
      </c>
      <c r="N154" s="75" t="s">
        <v>852</v>
      </c>
    </row>
    <row r="155" spans="1:16" s="62" customFormat="1">
      <c r="A155" s="40" t="s">
        <v>524</v>
      </c>
      <c r="B155" s="62" t="s">
        <v>764</v>
      </c>
      <c r="C155" s="62" t="s">
        <v>855</v>
      </c>
      <c r="D155" s="86" t="s">
        <v>261</v>
      </c>
      <c r="E155" s="71"/>
      <c r="F155" s="92" t="s">
        <v>856</v>
      </c>
      <c r="G155" s="63">
        <f t="shared" si="5"/>
        <v>16</v>
      </c>
      <c r="H155" s="92" t="s">
        <v>857</v>
      </c>
      <c r="I155" s="63">
        <f t="shared" ref="I155:I218" si="6">+LEN(H155)</f>
        <v>50</v>
      </c>
      <c r="J155" s="97" t="s">
        <v>453</v>
      </c>
      <c r="K155" s="71"/>
      <c r="L155" s="63" t="str">
        <f t="shared" ref="L155:L218" si="7">+CONCATENATE($Q$67,$Q$68,D155)</f>
        <v>E18.024.I0045</v>
      </c>
      <c r="M155" s="71" t="s">
        <v>766</v>
      </c>
      <c r="N155" s="75" t="s">
        <v>852</v>
      </c>
      <c r="P155" s="62" t="s">
        <v>858</v>
      </c>
    </row>
    <row r="156" spans="1:16" s="62" customFormat="1">
      <c r="A156" s="40" t="s">
        <v>524</v>
      </c>
      <c r="B156" s="62" t="s">
        <v>764</v>
      </c>
      <c r="C156" s="62" t="s">
        <v>855</v>
      </c>
      <c r="D156" s="86" t="s">
        <v>262</v>
      </c>
      <c r="E156" s="71"/>
      <c r="F156" s="92" t="s">
        <v>859</v>
      </c>
      <c r="G156" s="63">
        <f t="shared" si="5"/>
        <v>19</v>
      </c>
      <c r="H156" s="92" t="s">
        <v>860</v>
      </c>
      <c r="I156" s="63">
        <f t="shared" si="6"/>
        <v>50</v>
      </c>
      <c r="J156" s="97" t="s">
        <v>453</v>
      </c>
      <c r="K156" s="71"/>
      <c r="L156" s="63" t="str">
        <f t="shared" si="7"/>
        <v>E18.024.I0046</v>
      </c>
      <c r="M156" s="71" t="s">
        <v>766</v>
      </c>
      <c r="N156" s="75" t="s">
        <v>852</v>
      </c>
      <c r="P156" s="98" t="s">
        <v>861</v>
      </c>
    </row>
    <row r="157" spans="1:16" s="62" customFormat="1">
      <c r="A157" s="40" t="s">
        <v>524</v>
      </c>
      <c r="B157" s="62" t="s">
        <v>764</v>
      </c>
      <c r="C157" s="62" t="s">
        <v>855</v>
      </c>
      <c r="D157" s="86" t="s">
        <v>263</v>
      </c>
      <c r="E157" s="71"/>
      <c r="F157" s="92" t="s">
        <v>862</v>
      </c>
      <c r="G157" s="63">
        <f t="shared" si="5"/>
        <v>16</v>
      </c>
      <c r="H157" s="92" t="s">
        <v>863</v>
      </c>
      <c r="I157" s="63">
        <f t="shared" si="6"/>
        <v>48</v>
      </c>
      <c r="J157" s="97" t="s">
        <v>453</v>
      </c>
      <c r="K157" s="71"/>
      <c r="L157" s="63" t="str">
        <f t="shared" si="7"/>
        <v>E18.024.I0047</v>
      </c>
      <c r="M157" s="71" t="s">
        <v>766</v>
      </c>
      <c r="N157" s="75" t="s">
        <v>852</v>
      </c>
      <c r="P157" s="62" t="s">
        <v>864</v>
      </c>
    </row>
    <row r="158" spans="1:16" s="62" customFormat="1">
      <c r="A158" s="40" t="s">
        <v>524</v>
      </c>
      <c r="B158" s="62" t="s">
        <v>764</v>
      </c>
      <c r="C158" s="62" t="s">
        <v>855</v>
      </c>
      <c r="D158" s="86" t="s">
        <v>264</v>
      </c>
      <c r="E158" s="71"/>
      <c r="F158" s="92" t="s">
        <v>865</v>
      </c>
      <c r="G158" s="63">
        <f t="shared" si="5"/>
        <v>20</v>
      </c>
      <c r="H158" s="92" t="s">
        <v>866</v>
      </c>
      <c r="I158" s="63">
        <f t="shared" si="6"/>
        <v>50</v>
      </c>
      <c r="J158" s="97" t="s">
        <v>453</v>
      </c>
      <c r="K158" s="71"/>
      <c r="L158" s="63" t="str">
        <f t="shared" si="7"/>
        <v>E18.024.I0048</v>
      </c>
      <c r="M158" s="71" t="s">
        <v>766</v>
      </c>
      <c r="N158" s="75" t="s">
        <v>852</v>
      </c>
      <c r="P158" s="62" t="s">
        <v>867</v>
      </c>
    </row>
    <row r="159" spans="1:16" s="62" customFormat="1">
      <c r="A159" s="40" t="s">
        <v>524</v>
      </c>
      <c r="B159" s="62" t="s">
        <v>764</v>
      </c>
      <c r="C159" s="62" t="s">
        <v>855</v>
      </c>
      <c r="D159" s="86" t="s">
        <v>265</v>
      </c>
      <c r="E159" s="71"/>
      <c r="F159" s="92" t="s">
        <v>868</v>
      </c>
      <c r="G159" s="63">
        <f t="shared" si="5"/>
        <v>20</v>
      </c>
      <c r="H159" s="92" t="s">
        <v>869</v>
      </c>
      <c r="I159" s="63">
        <f t="shared" si="6"/>
        <v>50</v>
      </c>
      <c r="J159" s="97" t="s">
        <v>453</v>
      </c>
      <c r="K159" s="71"/>
      <c r="L159" s="63" t="str">
        <f t="shared" si="7"/>
        <v>E18.024.I0049</v>
      </c>
      <c r="M159" s="71" t="s">
        <v>766</v>
      </c>
      <c r="N159" s="75" t="s">
        <v>852</v>
      </c>
      <c r="P159" s="62" t="s">
        <v>870</v>
      </c>
    </row>
    <row r="160" spans="1:16" s="62" customFormat="1">
      <c r="A160" s="40" t="s">
        <v>524</v>
      </c>
      <c r="B160" s="62" t="s">
        <v>764</v>
      </c>
      <c r="C160" s="62" t="s">
        <v>855</v>
      </c>
      <c r="D160" s="86" t="s">
        <v>266</v>
      </c>
      <c r="E160" s="71"/>
      <c r="F160" s="92" t="s">
        <v>871</v>
      </c>
      <c r="G160" s="63">
        <f t="shared" si="5"/>
        <v>18</v>
      </c>
      <c r="H160" s="92" t="s">
        <v>872</v>
      </c>
      <c r="I160" s="63">
        <f t="shared" si="6"/>
        <v>50</v>
      </c>
      <c r="J160" s="97" t="s">
        <v>453</v>
      </c>
      <c r="K160" s="71"/>
      <c r="L160" s="63" t="str">
        <f t="shared" si="7"/>
        <v>E18.024.I0050</v>
      </c>
      <c r="M160" s="71" t="s">
        <v>766</v>
      </c>
      <c r="N160" s="75" t="s">
        <v>852</v>
      </c>
      <c r="P160" s="62" t="s">
        <v>873</v>
      </c>
    </row>
    <row r="161" spans="1:19" s="62" customFormat="1">
      <c r="A161" s="40" t="s">
        <v>524</v>
      </c>
      <c r="B161" s="62" t="s">
        <v>764</v>
      </c>
      <c r="D161" s="86" t="s">
        <v>267</v>
      </c>
      <c r="E161" s="71"/>
      <c r="F161" s="92" t="s">
        <v>874</v>
      </c>
      <c r="G161" s="63">
        <f t="shared" si="5"/>
        <v>19</v>
      </c>
      <c r="H161" s="92" t="s">
        <v>875</v>
      </c>
      <c r="I161" s="63">
        <f t="shared" si="6"/>
        <v>42</v>
      </c>
      <c r="J161" s="97" t="s">
        <v>453</v>
      </c>
      <c r="K161" s="71"/>
      <c r="L161" s="63" t="str">
        <f t="shared" si="7"/>
        <v>E18.024.I0051</v>
      </c>
      <c r="M161" s="71" t="s">
        <v>766</v>
      </c>
      <c r="N161" s="75" t="s">
        <v>852</v>
      </c>
    </row>
    <row r="162" spans="1:19" s="62" customFormat="1">
      <c r="A162" s="40" t="s">
        <v>524</v>
      </c>
      <c r="B162" s="62" t="s">
        <v>764</v>
      </c>
      <c r="D162" s="86" t="s">
        <v>268</v>
      </c>
      <c r="E162" s="71"/>
      <c r="F162" s="92" t="s">
        <v>876</v>
      </c>
      <c r="G162" s="63">
        <f t="shared" si="5"/>
        <v>20</v>
      </c>
      <c r="H162" s="92" t="s">
        <v>877</v>
      </c>
      <c r="I162" s="63">
        <f t="shared" si="6"/>
        <v>49</v>
      </c>
      <c r="J162" s="97" t="s">
        <v>453</v>
      </c>
      <c r="K162" s="71"/>
      <c r="L162" s="63" t="str">
        <f t="shared" si="7"/>
        <v>E18.024.I0052</v>
      </c>
      <c r="M162" s="71" t="s">
        <v>766</v>
      </c>
      <c r="N162" s="75" t="s">
        <v>852</v>
      </c>
    </row>
    <row r="163" spans="1:19" s="62" customFormat="1">
      <c r="A163" s="40" t="s">
        <v>524</v>
      </c>
      <c r="B163" s="62" t="s">
        <v>764</v>
      </c>
      <c r="D163" s="86" t="s">
        <v>269</v>
      </c>
      <c r="E163" s="71"/>
      <c r="F163" s="92" t="s">
        <v>878</v>
      </c>
      <c r="G163" s="63">
        <f t="shared" si="5"/>
        <v>20</v>
      </c>
      <c r="H163" s="92" t="s">
        <v>879</v>
      </c>
      <c r="I163" s="63">
        <f t="shared" si="6"/>
        <v>43</v>
      </c>
      <c r="J163" s="97" t="s">
        <v>453</v>
      </c>
      <c r="K163" s="71"/>
      <c r="L163" s="63" t="str">
        <f t="shared" si="7"/>
        <v>E18.024.I0053</v>
      </c>
      <c r="M163" s="71" t="s">
        <v>766</v>
      </c>
      <c r="N163" s="75" t="s">
        <v>852</v>
      </c>
    </row>
    <row r="164" spans="1:19" s="62" customFormat="1">
      <c r="A164" s="40" t="s">
        <v>524</v>
      </c>
      <c r="B164" s="62" t="s">
        <v>764</v>
      </c>
      <c r="D164" s="86" t="s">
        <v>270</v>
      </c>
      <c r="E164" s="71"/>
      <c r="F164" s="92" t="s">
        <v>880</v>
      </c>
      <c r="G164" s="63">
        <f t="shared" si="5"/>
        <v>30</v>
      </c>
      <c r="H164" s="92" t="s">
        <v>881</v>
      </c>
      <c r="I164" s="63">
        <f t="shared" si="6"/>
        <v>50</v>
      </c>
      <c r="J164" s="97" t="s">
        <v>453</v>
      </c>
      <c r="K164" s="71"/>
      <c r="L164" s="63" t="str">
        <f t="shared" si="7"/>
        <v>E18.024.I0054</v>
      </c>
      <c r="M164" s="71" t="s">
        <v>766</v>
      </c>
      <c r="N164" s="75" t="s">
        <v>852</v>
      </c>
    </row>
    <row r="165" spans="1:19" s="62" customFormat="1">
      <c r="A165" s="40" t="s">
        <v>524</v>
      </c>
      <c r="B165" s="62" t="s">
        <v>764</v>
      </c>
      <c r="D165" s="86" t="s">
        <v>271</v>
      </c>
      <c r="E165" s="71"/>
      <c r="F165" s="92" t="s">
        <v>882</v>
      </c>
      <c r="G165" s="63">
        <f t="shared" si="5"/>
        <v>29</v>
      </c>
      <c r="H165" s="92" t="s">
        <v>883</v>
      </c>
      <c r="I165" s="63">
        <f t="shared" si="6"/>
        <v>49</v>
      </c>
      <c r="J165" s="97" t="s">
        <v>453</v>
      </c>
      <c r="K165" s="71"/>
      <c r="L165" s="63" t="str">
        <f t="shared" si="7"/>
        <v>E18.024.I0055</v>
      </c>
      <c r="M165" s="71" t="s">
        <v>766</v>
      </c>
      <c r="N165" s="75" t="s">
        <v>852</v>
      </c>
    </row>
    <row r="166" spans="1:19" s="62" customFormat="1">
      <c r="A166" s="40" t="s">
        <v>524</v>
      </c>
      <c r="B166" s="62" t="s">
        <v>764</v>
      </c>
      <c r="D166" s="86" t="s">
        <v>272</v>
      </c>
      <c r="E166" s="71"/>
      <c r="F166" s="92" t="s">
        <v>884</v>
      </c>
      <c r="G166" s="63">
        <f t="shared" si="5"/>
        <v>20</v>
      </c>
      <c r="H166" s="92" t="s">
        <v>885</v>
      </c>
      <c r="I166" s="63">
        <f t="shared" si="6"/>
        <v>46</v>
      </c>
      <c r="J166" s="97" t="s">
        <v>453</v>
      </c>
      <c r="K166" s="71"/>
      <c r="L166" s="63" t="str">
        <f t="shared" si="7"/>
        <v>E18.024.I0056</v>
      </c>
      <c r="M166" s="71" t="s">
        <v>766</v>
      </c>
      <c r="N166" s="75" t="s">
        <v>852</v>
      </c>
    </row>
    <row r="167" spans="1:19" s="62" customFormat="1">
      <c r="A167" s="40" t="s">
        <v>524</v>
      </c>
      <c r="B167" s="62" t="s">
        <v>764</v>
      </c>
      <c r="D167" s="86" t="s">
        <v>273</v>
      </c>
      <c r="E167" s="71"/>
      <c r="F167" s="92" t="s">
        <v>886</v>
      </c>
      <c r="G167" s="63">
        <f t="shared" si="5"/>
        <v>20</v>
      </c>
      <c r="H167" s="92" t="s">
        <v>887</v>
      </c>
      <c r="I167" s="63">
        <f t="shared" si="6"/>
        <v>46</v>
      </c>
      <c r="J167" s="97" t="s">
        <v>453</v>
      </c>
      <c r="K167" s="71"/>
      <c r="L167" s="63" t="str">
        <f t="shared" si="7"/>
        <v>E18.024.I0057</v>
      </c>
      <c r="M167" s="71" t="s">
        <v>766</v>
      </c>
      <c r="N167" s="75" t="s">
        <v>852</v>
      </c>
    </row>
    <row r="168" spans="1:19" s="62" customFormat="1">
      <c r="A168" s="40" t="s">
        <v>524</v>
      </c>
      <c r="B168" s="62" t="s">
        <v>764</v>
      </c>
      <c r="D168" s="86" t="s">
        <v>274</v>
      </c>
      <c r="E168" s="71"/>
      <c r="F168" s="92" t="s">
        <v>888</v>
      </c>
      <c r="G168" s="63">
        <f t="shared" si="5"/>
        <v>19</v>
      </c>
      <c r="H168" s="92" t="s">
        <v>889</v>
      </c>
      <c r="I168" s="63">
        <f t="shared" si="6"/>
        <v>47</v>
      </c>
      <c r="J168" s="97" t="s">
        <v>453</v>
      </c>
      <c r="K168" s="71"/>
      <c r="L168" s="63" t="str">
        <f t="shared" si="7"/>
        <v>E18.024.I0058</v>
      </c>
      <c r="M168" s="71" t="s">
        <v>766</v>
      </c>
      <c r="N168" s="75" t="s">
        <v>852</v>
      </c>
    </row>
    <row r="169" spans="1:19" s="62" customFormat="1">
      <c r="A169" s="40" t="s">
        <v>524</v>
      </c>
      <c r="B169" s="62" t="s">
        <v>764</v>
      </c>
      <c r="D169" s="86" t="s">
        <v>275</v>
      </c>
      <c r="E169" s="71"/>
      <c r="F169" s="92" t="s">
        <v>890</v>
      </c>
      <c r="G169" s="63">
        <f t="shared" si="5"/>
        <v>20</v>
      </c>
      <c r="H169" s="92" t="s">
        <v>891</v>
      </c>
      <c r="I169" s="63">
        <f t="shared" si="6"/>
        <v>40</v>
      </c>
      <c r="J169" s="97" t="s">
        <v>453</v>
      </c>
      <c r="K169" s="71"/>
      <c r="L169" s="63" t="str">
        <f t="shared" si="7"/>
        <v>E18.024.I0059</v>
      </c>
      <c r="M169" s="71" t="s">
        <v>766</v>
      </c>
      <c r="N169" s="75" t="s">
        <v>852</v>
      </c>
    </row>
    <row r="170" spans="1:19" s="62" customFormat="1" ht="21.75" customHeight="1">
      <c r="A170" s="62" t="s">
        <v>524</v>
      </c>
      <c r="B170" s="62" t="s">
        <v>764</v>
      </c>
      <c r="D170" s="86" t="s">
        <v>276</v>
      </c>
      <c r="E170" s="71"/>
      <c r="F170" s="92" t="s">
        <v>892</v>
      </c>
      <c r="G170" s="63">
        <f t="shared" si="5"/>
        <v>20</v>
      </c>
      <c r="H170" s="92" t="s">
        <v>893</v>
      </c>
      <c r="I170" s="63">
        <f t="shared" si="6"/>
        <v>35</v>
      </c>
      <c r="J170" s="97" t="s">
        <v>453</v>
      </c>
      <c r="K170" s="71"/>
      <c r="L170" s="63" t="str">
        <f t="shared" si="7"/>
        <v>E18.024.I0060</v>
      </c>
      <c r="M170" s="71" t="s">
        <v>766</v>
      </c>
      <c r="N170" s="75" t="s">
        <v>894</v>
      </c>
      <c r="P170" s="137" t="s">
        <v>895</v>
      </c>
      <c r="Q170" s="137"/>
      <c r="R170" s="137"/>
      <c r="S170" s="137"/>
    </row>
    <row r="171" spans="1:19" s="62" customFormat="1">
      <c r="A171" s="40" t="s">
        <v>524</v>
      </c>
      <c r="B171" s="62" t="s">
        <v>764</v>
      </c>
      <c r="D171" s="86" t="s">
        <v>277</v>
      </c>
      <c r="E171" s="71"/>
      <c r="F171" s="92" t="s">
        <v>896</v>
      </c>
      <c r="G171" s="63">
        <f t="shared" si="5"/>
        <v>20</v>
      </c>
      <c r="H171" s="92" t="s">
        <v>897</v>
      </c>
      <c r="I171" s="63">
        <f t="shared" si="6"/>
        <v>52</v>
      </c>
      <c r="J171" s="97" t="s">
        <v>453</v>
      </c>
      <c r="K171" s="71"/>
      <c r="L171" s="63" t="str">
        <f t="shared" si="7"/>
        <v>E18.024.I0061</v>
      </c>
      <c r="M171" s="71" t="s">
        <v>766</v>
      </c>
      <c r="N171" s="75" t="s">
        <v>852</v>
      </c>
    </row>
    <row r="172" spans="1:19" s="62" customFormat="1">
      <c r="A172" s="40" t="s">
        <v>524</v>
      </c>
      <c r="B172" s="62" t="s">
        <v>764</v>
      </c>
      <c r="D172" s="86" t="s">
        <v>278</v>
      </c>
      <c r="E172" s="71"/>
      <c r="F172" s="92" t="s">
        <v>898</v>
      </c>
      <c r="G172" s="63">
        <f t="shared" si="5"/>
        <v>19</v>
      </c>
      <c r="H172" s="92" t="s">
        <v>899</v>
      </c>
      <c r="I172" s="63">
        <f t="shared" si="6"/>
        <v>57</v>
      </c>
      <c r="J172" s="97" t="s">
        <v>453</v>
      </c>
      <c r="K172" s="71"/>
      <c r="L172" s="63" t="str">
        <f t="shared" si="7"/>
        <v>E18.024.I0062</v>
      </c>
      <c r="M172" s="71" t="s">
        <v>766</v>
      </c>
      <c r="N172" s="75" t="s">
        <v>852</v>
      </c>
    </row>
    <row r="173" spans="1:19" s="62" customFormat="1">
      <c r="A173" s="40" t="s">
        <v>524</v>
      </c>
      <c r="B173" s="62" t="s">
        <v>764</v>
      </c>
      <c r="D173" s="86" t="s">
        <v>279</v>
      </c>
      <c r="E173" s="71"/>
      <c r="F173" s="92" t="s">
        <v>900</v>
      </c>
      <c r="G173" s="63">
        <f t="shared" si="5"/>
        <v>20</v>
      </c>
      <c r="H173" s="92" t="s">
        <v>901</v>
      </c>
      <c r="I173" s="63">
        <f t="shared" si="6"/>
        <v>42</v>
      </c>
      <c r="J173" s="97" t="s">
        <v>453</v>
      </c>
      <c r="K173" s="71"/>
      <c r="L173" s="63" t="str">
        <f t="shared" si="7"/>
        <v>E18.024.I0063</v>
      </c>
      <c r="M173" s="71" t="s">
        <v>766</v>
      </c>
      <c r="N173" s="75" t="s">
        <v>852</v>
      </c>
    </row>
    <row r="174" spans="1:19" s="62" customFormat="1">
      <c r="A174" s="40" t="s">
        <v>524</v>
      </c>
      <c r="B174" s="62" t="s">
        <v>764</v>
      </c>
      <c r="D174" s="86" t="s">
        <v>280</v>
      </c>
      <c r="E174" s="71"/>
      <c r="F174" s="92" t="s">
        <v>902</v>
      </c>
      <c r="G174" s="63">
        <f t="shared" si="5"/>
        <v>20</v>
      </c>
      <c r="H174" s="92" t="s">
        <v>903</v>
      </c>
      <c r="I174" s="63">
        <f t="shared" si="6"/>
        <v>46</v>
      </c>
      <c r="J174" s="97" t="s">
        <v>453</v>
      </c>
      <c r="K174" s="71"/>
      <c r="L174" s="63" t="str">
        <f t="shared" si="7"/>
        <v>E18.024.I0064</v>
      </c>
      <c r="M174" s="71" t="s">
        <v>766</v>
      </c>
      <c r="N174" s="75" t="s">
        <v>852</v>
      </c>
    </row>
    <row r="175" spans="1:19" s="62" customFormat="1">
      <c r="A175" s="40" t="s">
        <v>524</v>
      </c>
      <c r="B175" s="62" t="s">
        <v>764</v>
      </c>
      <c r="D175" s="86" t="s">
        <v>281</v>
      </c>
      <c r="E175" s="71"/>
      <c r="F175" s="92" t="s">
        <v>904</v>
      </c>
      <c r="G175" s="63">
        <f t="shared" si="5"/>
        <v>20</v>
      </c>
      <c r="H175" s="92" t="s">
        <v>905</v>
      </c>
      <c r="I175" s="63">
        <f t="shared" si="6"/>
        <v>41</v>
      </c>
      <c r="J175" s="97" t="s">
        <v>453</v>
      </c>
      <c r="K175" s="71"/>
      <c r="L175" s="63" t="str">
        <f t="shared" si="7"/>
        <v>E18.024.I0065</v>
      </c>
      <c r="M175" s="71" t="s">
        <v>766</v>
      </c>
      <c r="N175" s="75" t="s">
        <v>852</v>
      </c>
    </row>
    <row r="176" spans="1:19" s="62" customFormat="1">
      <c r="A176" s="40" t="s">
        <v>524</v>
      </c>
      <c r="B176" s="62" t="s">
        <v>764</v>
      </c>
      <c r="D176" s="86" t="s">
        <v>282</v>
      </c>
      <c r="E176" s="71"/>
      <c r="F176" s="92" t="s">
        <v>906</v>
      </c>
      <c r="G176" s="63">
        <f t="shared" si="5"/>
        <v>18</v>
      </c>
      <c r="H176" s="92" t="s">
        <v>907</v>
      </c>
      <c r="I176" s="63">
        <f t="shared" si="6"/>
        <v>46</v>
      </c>
      <c r="J176" s="97" t="s">
        <v>453</v>
      </c>
      <c r="K176" s="71"/>
      <c r="L176" s="63" t="str">
        <f t="shared" si="7"/>
        <v>E18.024.I0066</v>
      </c>
      <c r="M176" s="71" t="s">
        <v>766</v>
      </c>
      <c r="N176" s="75" t="s">
        <v>852</v>
      </c>
    </row>
    <row r="177" spans="1:14" s="62" customFormat="1">
      <c r="A177" s="40" t="s">
        <v>524</v>
      </c>
      <c r="B177" s="62" t="s">
        <v>764</v>
      </c>
      <c r="D177" s="86" t="s">
        <v>283</v>
      </c>
      <c r="E177" s="71"/>
      <c r="F177" s="92" t="s">
        <v>908</v>
      </c>
      <c r="G177" s="63">
        <f t="shared" si="5"/>
        <v>19</v>
      </c>
      <c r="H177" s="92" t="s">
        <v>909</v>
      </c>
      <c r="I177" s="63">
        <f t="shared" si="6"/>
        <v>43</v>
      </c>
      <c r="J177" s="97" t="s">
        <v>453</v>
      </c>
      <c r="K177" s="71"/>
      <c r="L177" s="63" t="str">
        <f t="shared" si="7"/>
        <v>E18.024.I0067</v>
      </c>
      <c r="M177" s="71" t="s">
        <v>766</v>
      </c>
      <c r="N177" s="75" t="s">
        <v>852</v>
      </c>
    </row>
    <row r="178" spans="1:14" s="62" customFormat="1">
      <c r="A178" s="40" t="s">
        <v>524</v>
      </c>
      <c r="B178" s="62" t="s">
        <v>764</v>
      </c>
      <c r="D178" s="86" t="s">
        <v>284</v>
      </c>
      <c r="E178" s="71"/>
      <c r="F178" s="92" t="s">
        <v>910</v>
      </c>
      <c r="G178" s="63">
        <f t="shared" si="5"/>
        <v>20</v>
      </c>
      <c r="H178" s="92" t="s">
        <v>911</v>
      </c>
      <c r="I178" s="63">
        <f t="shared" si="6"/>
        <v>39</v>
      </c>
      <c r="J178" s="97" t="s">
        <v>453</v>
      </c>
      <c r="K178" s="71"/>
      <c r="L178" s="63" t="str">
        <f t="shared" si="7"/>
        <v>E18.024.I0068</v>
      </c>
      <c r="M178" s="71" t="s">
        <v>766</v>
      </c>
      <c r="N178" s="75" t="s">
        <v>852</v>
      </c>
    </row>
    <row r="179" spans="1:14" s="62" customFormat="1">
      <c r="A179" s="40" t="s">
        <v>524</v>
      </c>
      <c r="B179" s="62" t="s">
        <v>764</v>
      </c>
      <c r="D179" s="86" t="s">
        <v>285</v>
      </c>
      <c r="E179" s="71"/>
      <c r="F179" s="92" t="s">
        <v>912</v>
      </c>
      <c r="G179" s="63">
        <f t="shared" si="5"/>
        <v>20</v>
      </c>
      <c r="H179" s="92" t="s">
        <v>913</v>
      </c>
      <c r="I179" s="63">
        <f t="shared" si="6"/>
        <v>46</v>
      </c>
      <c r="J179" s="97" t="s">
        <v>453</v>
      </c>
      <c r="K179" s="71"/>
      <c r="L179" s="63" t="str">
        <f t="shared" si="7"/>
        <v>E18.024.I0069</v>
      </c>
      <c r="M179" s="71" t="s">
        <v>766</v>
      </c>
      <c r="N179" s="75" t="s">
        <v>852</v>
      </c>
    </row>
    <row r="180" spans="1:14" s="62" customFormat="1">
      <c r="A180" s="40" t="s">
        <v>524</v>
      </c>
      <c r="B180" s="62" t="s">
        <v>764</v>
      </c>
      <c r="D180" s="86" t="s">
        <v>286</v>
      </c>
      <c r="E180" s="71"/>
      <c r="F180" s="92" t="s">
        <v>914</v>
      </c>
      <c r="G180" s="63">
        <f t="shared" si="5"/>
        <v>20</v>
      </c>
      <c r="H180" s="92" t="s">
        <v>915</v>
      </c>
      <c r="I180" s="63">
        <f t="shared" si="6"/>
        <v>44</v>
      </c>
      <c r="J180" s="97" t="s">
        <v>453</v>
      </c>
      <c r="K180" s="71"/>
      <c r="L180" s="63" t="str">
        <f t="shared" si="7"/>
        <v>E18.024.I0070</v>
      </c>
      <c r="M180" s="71" t="s">
        <v>766</v>
      </c>
      <c r="N180" s="75" t="s">
        <v>852</v>
      </c>
    </row>
    <row r="181" spans="1:14" s="62" customFormat="1">
      <c r="A181" s="40" t="s">
        <v>524</v>
      </c>
      <c r="B181" s="62" t="s">
        <v>764</v>
      </c>
      <c r="D181" s="86" t="s">
        <v>287</v>
      </c>
      <c r="E181" s="71"/>
      <c r="F181" s="92" t="s">
        <v>916</v>
      </c>
      <c r="G181" s="63">
        <f t="shared" si="5"/>
        <v>20</v>
      </c>
      <c r="H181" s="92" t="s">
        <v>917</v>
      </c>
      <c r="I181" s="63">
        <f t="shared" si="6"/>
        <v>42</v>
      </c>
      <c r="J181" s="97" t="s">
        <v>453</v>
      </c>
      <c r="K181" s="71"/>
      <c r="L181" s="63" t="str">
        <f t="shared" si="7"/>
        <v>E18.024.I0071</v>
      </c>
      <c r="M181" s="71" t="s">
        <v>766</v>
      </c>
      <c r="N181" s="75" t="s">
        <v>852</v>
      </c>
    </row>
    <row r="182" spans="1:14" s="62" customFormat="1">
      <c r="A182" s="40" t="s">
        <v>524</v>
      </c>
      <c r="B182" s="62" t="s">
        <v>764</v>
      </c>
      <c r="D182" s="86" t="s">
        <v>288</v>
      </c>
      <c r="E182" s="71"/>
      <c r="F182" s="92" t="s">
        <v>918</v>
      </c>
      <c r="G182" s="63">
        <f t="shared" si="5"/>
        <v>20</v>
      </c>
      <c r="H182" s="92" t="s">
        <v>919</v>
      </c>
      <c r="I182" s="63">
        <f t="shared" si="6"/>
        <v>48</v>
      </c>
      <c r="J182" s="97" t="s">
        <v>453</v>
      </c>
      <c r="K182" s="71"/>
      <c r="L182" s="63" t="str">
        <f t="shared" si="7"/>
        <v>E18.024.I0072</v>
      </c>
      <c r="M182" s="71" t="s">
        <v>766</v>
      </c>
      <c r="N182" s="75" t="s">
        <v>852</v>
      </c>
    </row>
    <row r="183" spans="1:14" s="62" customFormat="1">
      <c r="A183" s="40" t="s">
        <v>524</v>
      </c>
      <c r="B183" s="62" t="s">
        <v>764</v>
      </c>
      <c r="D183" s="86" t="s">
        <v>289</v>
      </c>
      <c r="E183" s="71"/>
      <c r="F183" s="92" t="s">
        <v>920</v>
      </c>
      <c r="G183" s="63">
        <f t="shared" si="5"/>
        <v>20</v>
      </c>
      <c r="H183" s="92" t="s">
        <v>921</v>
      </c>
      <c r="I183" s="63">
        <f t="shared" si="6"/>
        <v>40</v>
      </c>
      <c r="J183" s="97" t="s">
        <v>453</v>
      </c>
      <c r="K183" s="71"/>
      <c r="L183" s="63" t="str">
        <f t="shared" si="7"/>
        <v>E18.024.I0073</v>
      </c>
      <c r="M183" s="71" t="s">
        <v>766</v>
      </c>
      <c r="N183" s="75" t="s">
        <v>852</v>
      </c>
    </row>
    <row r="184" spans="1:14" s="62" customFormat="1">
      <c r="A184" s="40" t="s">
        <v>524</v>
      </c>
      <c r="B184" s="62" t="s">
        <v>764</v>
      </c>
      <c r="D184" s="86" t="s">
        <v>290</v>
      </c>
      <c r="E184" s="71"/>
      <c r="F184" s="92" t="s">
        <v>922</v>
      </c>
      <c r="G184" s="63">
        <f t="shared" si="5"/>
        <v>20</v>
      </c>
      <c r="H184" s="92" t="s">
        <v>923</v>
      </c>
      <c r="I184" s="63">
        <f t="shared" si="6"/>
        <v>45</v>
      </c>
      <c r="J184" s="97" t="s">
        <v>453</v>
      </c>
      <c r="K184" s="71"/>
      <c r="L184" s="63" t="str">
        <f t="shared" si="7"/>
        <v>E18.024.I0074</v>
      </c>
      <c r="M184" s="71" t="s">
        <v>766</v>
      </c>
      <c r="N184" s="75" t="s">
        <v>852</v>
      </c>
    </row>
    <row r="185" spans="1:14" s="62" customFormat="1">
      <c r="A185" s="40" t="s">
        <v>524</v>
      </c>
      <c r="B185" s="62" t="s">
        <v>764</v>
      </c>
      <c r="D185" s="86" t="s">
        <v>291</v>
      </c>
      <c r="E185" s="71"/>
      <c r="F185" s="92" t="s">
        <v>924</v>
      </c>
      <c r="G185" s="63">
        <f t="shared" si="5"/>
        <v>20</v>
      </c>
      <c r="H185" s="92" t="s">
        <v>925</v>
      </c>
      <c r="I185" s="63">
        <f t="shared" si="6"/>
        <v>49</v>
      </c>
      <c r="J185" s="97" t="s">
        <v>453</v>
      </c>
      <c r="K185" s="71"/>
      <c r="L185" s="63" t="str">
        <f t="shared" si="7"/>
        <v>E18.024.I0075</v>
      </c>
      <c r="M185" s="71" t="s">
        <v>766</v>
      </c>
      <c r="N185" s="75" t="s">
        <v>852</v>
      </c>
    </row>
    <row r="186" spans="1:14" s="62" customFormat="1">
      <c r="A186" s="40" t="s">
        <v>524</v>
      </c>
      <c r="B186" s="62" t="s">
        <v>764</v>
      </c>
      <c r="D186" s="86" t="s">
        <v>292</v>
      </c>
      <c r="E186" s="71"/>
      <c r="F186" s="92" t="s">
        <v>926</v>
      </c>
      <c r="G186" s="63">
        <f t="shared" si="5"/>
        <v>20</v>
      </c>
      <c r="H186" s="92" t="s">
        <v>927</v>
      </c>
      <c r="I186" s="63">
        <f t="shared" si="6"/>
        <v>50</v>
      </c>
      <c r="J186" s="97" t="s">
        <v>453</v>
      </c>
      <c r="K186" s="71"/>
      <c r="L186" s="63" t="str">
        <f t="shared" si="7"/>
        <v>E18.024.I0076</v>
      </c>
      <c r="M186" s="71" t="s">
        <v>766</v>
      </c>
      <c r="N186" s="75" t="s">
        <v>852</v>
      </c>
    </row>
    <row r="187" spans="1:14" s="62" customFormat="1">
      <c r="A187" s="40" t="s">
        <v>524</v>
      </c>
      <c r="B187" s="62" t="s">
        <v>764</v>
      </c>
      <c r="D187" s="86" t="s">
        <v>293</v>
      </c>
      <c r="E187" s="71"/>
      <c r="F187" s="92" t="s">
        <v>928</v>
      </c>
      <c r="G187" s="63">
        <f t="shared" si="5"/>
        <v>20</v>
      </c>
      <c r="H187" s="92" t="s">
        <v>929</v>
      </c>
      <c r="I187" s="63">
        <f t="shared" si="6"/>
        <v>47</v>
      </c>
      <c r="J187" s="97" t="s">
        <v>453</v>
      </c>
      <c r="K187" s="71"/>
      <c r="L187" s="63" t="str">
        <f t="shared" si="7"/>
        <v>E18.024.I0077</v>
      </c>
      <c r="M187" s="71" t="s">
        <v>766</v>
      </c>
      <c r="N187" s="75" t="s">
        <v>852</v>
      </c>
    </row>
    <row r="188" spans="1:14" s="62" customFormat="1">
      <c r="A188" s="40" t="s">
        <v>524</v>
      </c>
      <c r="B188" s="62" t="s">
        <v>764</v>
      </c>
      <c r="D188" s="86" t="s">
        <v>294</v>
      </c>
      <c r="E188" s="71"/>
      <c r="F188" s="92" t="s">
        <v>930</v>
      </c>
      <c r="G188" s="63">
        <f t="shared" si="5"/>
        <v>20</v>
      </c>
      <c r="H188" s="92" t="s">
        <v>931</v>
      </c>
      <c r="I188" s="63">
        <f t="shared" si="6"/>
        <v>46</v>
      </c>
      <c r="J188" s="97" t="s">
        <v>453</v>
      </c>
      <c r="K188" s="71"/>
      <c r="L188" s="63" t="str">
        <f t="shared" si="7"/>
        <v>E18.024.I0078</v>
      </c>
      <c r="M188" s="71" t="s">
        <v>766</v>
      </c>
      <c r="N188" s="75" t="s">
        <v>852</v>
      </c>
    </row>
    <row r="189" spans="1:14" s="62" customFormat="1">
      <c r="A189" s="40" t="s">
        <v>524</v>
      </c>
      <c r="B189" s="62" t="s">
        <v>764</v>
      </c>
      <c r="D189" s="86" t="s">
        <v>295</v>
      </c>
      <c r="E189" s="71"/>
      <c r="F189" s="92" t="s">
        <v>932</v>
      </c>
      <c r="G189" s="63">
        <f t="shared" si="5"/>
        <v>20</v>
      </c>
      <c r="H189" s="92" t="s">
        <v>933</v>
      </c>
      <c r="I189" s="63">
        <f t="shared" si="6"/>
        <v>43</v>
      </c>
      <c r="J189" s="97" t="s">
        <v>453</v>
      </c>
      <c r="K189" s="71"/>
      <c r="L189" s="63" t="str">
        <f t="shared" si="7"/>
        <v>E18.024.I0079</v>
      </c>
      <c r="M189" s="71" t="s">
        <v>766</v>
      </c>
      <c r="N189" s="75" t="s">
        <v>852</v>
      </c>
    </row>
    <row r="190" spans="1:14" s="62" customFormat="1">
      <c r="A190" s="40" t="s">
        <v>524</v>
      </c>
      <c r="B190" s="62" t="s">
        <v>764</v>
      </c>
      <c r="D190" s="86" t="s">
        <v>296</v>
      </c>
      <c r="E190" s="71"/>
      <c r="F190" s="92" t="s">
        <v>934</v>
      </c>
      <c r="G190" s="63">
        <f t="shared" si="5"/>
        <v>20</v>
      </c>
      <c r="H190" s="92" t="s">
        <v>935</v>
      </c>
      <c r="I190" s="63">
        <f t="shared" si="6"/>
        <v>48</v>
      </c>
      <c r="J190" s="97" t="s">
        <v>453</v>
      </c>
      <c r="K190" s="71"/>
      <c r="L190" s="63" t="str">
        <f t="shared" si="7"/>
        <v>E18.024.I0080</v>
      </c>
      <c r="M190" s="71" t="s">
        <v>766</v>
      </c>
      <c r="N190" s="75" t="s">
        <v>852</v>
      </c>
    </row>
    <row r="191" spans="1:14" s="62" customFormat="1">
      <c r="A191" s="40" t="s">
        <v>524</v>
      </c>
      <c r="B191" s="62" t="s">
        <v>764</v>
      </c>
      <c r="D191" s="86" t="s">
        <v>297</v>
      </c>
      <c r="E191" s="71"/>
      <c r="F191" s="92" t="s">
        <v>936</v>
      </c>
      <c r="G191" s="63">
        <f t="shared" si="5"/>
        <v>19</v>
      </c>
      <c r="H191" s="92" t="s">
        <v>937</v>
      </c>
      <c r="I191" s="63">
        <f t="shared" si="6"/>
        <v>45</v>
      </c>
      <c r="J191" s="97" t="s">
        <v>453</v>
      </c>
      <c r="K191" s="71"/>
      <c r="L191" s="63" t="str">
        <f t="shared" si="7"/>
        <v>E18.024.I0081</v>
      </c>
      <c r="M191" s="71" t="s">
        <v>766</v>
      </c>
      <c r="N191" s="75" t="s">
        <v>852</v>
      </c>
    </row>
    <row r="192" spans="1:14" s="62" customFormat="1">
      <c r="A192" s="40" t="s">
        <v>524</v>
      </c>
      <c r="B192" s="62" t="s">
        <v>764</v>
      </c>
      <c r="D192" s="86" t="s">
        <v>298</v>
      </c>
      <c r="E192" s="71"/>
      <c r="F192" s="92" t="s">
        <v>938</v>
      </c>
      <c r="G192" s="63">
        <f t="shared" si="5"/>
        <v>20</v>
      </c>
      <c r="H192" s="92" t="s">
        <v>939</v>
      </c>
      <c r="I192" s="63">
        <f t="shared" si="6"/>
        <v>46</v>
      </c>
      <c r="J192" s="97" t="s">
        <v>453</v>
      </c>
      <c r="K192" s="71"/>
      <c r="L192" s="63" t="str">
        <f t="shared" si="7"/>
        <v>E18.024.I0082</v>
      </c>
      <c r="M192" s="71" t="s">
        <v>766</v>
      </c>
      <c r="N192" s="75" t="s">
        <v>852</v>
      </c>
    </row>
    <row r="193" spans="1:14" s="62" customFormat="1">
      <c r="A193" s="40" t="s">
        <v>524</v>
      </c>
      <c r="B193" s="62" t="s">
        <v>764</v>
      </c>
      <c r="D193" s="86" t="s">
        <v>299</v>
      </c>
      <c r="E193" s="71"/>
      <c r="F193" s="92" t="s">
        <v>940</v>
      </c>
      <c r="G193" s="63">
        <f t="shared" si="5"/>
        <v>19</v>
      </c>
      <c r="H193" s="92" t="s">
        <v>941</v>
      </c>
      <c r="I193" s="63">
        <f t="shared" si="6"/>
        <v>47</v>
      </c>
      <c r="J193" s="97" t="s">
        <v>453</v>
      </c>
      <c r="K193" s="71"/>
      <c r="L193" s="63" t="str">
        <f t="shared" si="7"/>
        <v>E18.024.I0083</v>
      </c>
      <c r="M193" s="71" t="s">
        <v>766</v>
      </c>
      <c r="N193" s="75" t="s">
        <v>852</v>
      </c>
    </row>
    <row r="194" spans="1:14" s="62" customFormat="1">
      <c r="A194" s="40" t="s">
        <v>524</v>
      </c>
      <c r="B194" s="62" t="s">
        <v>764</v>
      </c>
      <c r="D194" s="86" t="s">
        <v>300</v>
      </c>
      <c r="E194" s="71"/>
      <c r="F194" s="92" t="s">
        <v>942</v>
      </c>
      <c r="G194" s="63">
        <f t="shared" si="5"/>
        <v>20</v>
      </c>
      <c r="H194" s="92" t="s">
        <v>943</v>
      </c>
      <c r="I194" s="63">
        <f t="shared" si="6"/>
        <v>48</v>
      </c>
      <c r="J194" s="97" t="s">
        <v>453</v>
      </c>
      <c r="K194" s="71"/>
      <c r="L194" s="63" t="str">
        <f t="shared" si="7"/>
        <v>E18.024.I0084</v>
      </c>
      <c r="M194" s="71" t="s">
        <v>766</v>
      </c>
      <c r="N194" s="75" t="s">
        <v>852</v>
      </c>
    </row>
    <row r="195" spans="1:14" s="62" customFormat="1">
      <c r="A195" s="40" t="s">
        <v>524</v>
      </c>
      <c r="B195" s="62" t="s">
        <v>764</v>
      </c>
      <c r="D195" s="86" t="s">
        <v>301</v>
      </c>
      <c r="E195" s="71"/>
      <c r="F195" s="92" t="s">
        <v>944</v>
      </c>
      <c r="G195" s="63">
        <f t="shared" si="5"/>
        <v>21</v>
      </c>
      <c r="H195" s="92" t="s">
        <v>945</v>
      </c>
      <c r="I195" s="63">
        <f t="shared" si="6"/>
        <v>49</v>
      </c>
      <c r="J195" s="97" t="s">
        <v>453</v>
      </c>
      <c r="K195" s="71"/>
      <c r="L195" s="63" t="str">
        <f t="shared" si="7"/>
        <v>E18.024.I0085</v>
      </c>
      <c r="M195" s="71" t="s">
        <v>766</v>
      </c>
      <c r="N195" s="75" t="s">
        <v>852</v>
      </c>
    </row>
    <row r="196" spans="1:14" s="62" customFormat="1">
      <c r="A196" s="40" t="s">
        <v>524</v>
      </c>
      <c r="B196" s="62" t="s">
        <v>764</v>
      </c>
      <c r="D196" s="86" t="s">
        <v>302</v>
      </c>
      <c r="E196" s="71"/>
      <c r="F196" s="92" t="s">
        <v>946</v>
      </c>
      <c r="G196" s="63">
        <f t="shared" si="5"/>
        <v>19</v>
      </c>
      <c r="H196" s="92" t="s">
        <v>947</v>
      </c>
      <c r="I196" s="63">
        <f t="shared" si="6"/>
        <v>42</v>
      </c>
      <c r="J196" s="97" t="s">
        <v>453</v>
      </c>
      <c r="K196" s="71"/>
      <c r="L196" s="63" t="str">
        <f t="shared" si="7"/>
        <v>E18.024.I0086</v>
      </c>
      <c r="M196" s="71" t="s">
        <v>766</v>
      </c>
      <c r="N196" s="75" t="s">
        <v>852</v>
      </c>
    </row>
    <row r="197" spans="1:14" s="62" customFormat="1">
      <c r="A197" s="40" t="s">
        <v>524</v>
      </c>
      <c r="B197" s="62" t="s">
        <v>764</v>
      </c>
      <c r="D197" s="86" t="s">
        <v>303</v>
      </c>
      <c r="E197" s="71"/>
      <c r="F197" s="92" t="s">
        <v>948</v>
      </c>
      <c r="G197" s="63">
        <f t="shared" si="5"/>
        <v>20</v>
      </c>
      <c r="H197" s="92" t="s">
        <v>949</v>
      </c>
      <c r="I197" s="63">
        <f t="shared" si="6"/>
        <v>50</v>
      </c>
      <c r="J197" s="97" t="s">
        <v>453</v>
      </c>
      <c r="K197" s="71"/>
      <c r="L197" s="63" t="str">
        <f t="shared" si="7"/>
        <v>E18.024.I0087</v>
      </c>
      <c r="M197" s="71" t="s">
        <v>766</v>
      </c>
      <c r="N197" s="75" t="s">
        <v>852</v>
      </c>
    </row>
    <row r="198" spans="1:14" s="62" customFormat="1">
      <c r="A198" s="40" t="s">
        <v>524</v>
      </c>
      <c r="B198" s="62" t="s">
        <v>764</v>
      </c>
      <c r="D198" s="86" t="s">
        <v>304</v>
      </c>
      <c r="E198" s="71"/>
      <c r="F198" s="92" t="s">
        <v>950</v>
      </c>
      <c r="G198" s="63">
        <f t="shared" si="5"/>
        <v>20</v>
      </c>
      <c r="H198" s="92" t="s">
        <v>951</v>
      </c>
      <c r="I198" s="63">
        <f t="shared" si="6"/>
        <v>47</v>
      </c>
      <c r="J198" s="97" t="s">
        <v>453</v>
      </c>
      <c r="K198" s="71"/>
      <c r="L198" s="63" t="str">
        <f t="shared" si="7"/>
        <v>E18.024.I0088</v>
      </c>
      <c r="M198" s="71" t="s">
        <v>766</v>
      </c>
      <c r="N198" s="75" t="s">
        <v>852</v>
      </c>
    </row>
    <row r="199" spans="1:14" s="62" customFormat="1">
      <c r="A199" s="40" t="s">
        <v>524</v>
      </c>
      <c r="B199" s="62" t="s">
        <v>764</v>
      </c>
      <c r="D199" s="86" t="s">
        <v>305</v>
      </c>
      <c r="E199" s="71"/>
      <c r="F199" s="92" t="s">
        <v>952</v>
      </c>
      <c r="G199" s="63">
        <f t="shared" si="5"/>
        <v>20</v>
      </c>
      <c r="H199" s="92" t="s">
        <v>953</v>
      </c>
      <c r="I199" s="63">
        <f t="shared" si="6"/>
        <v>52</v>
      </c>
      <c r="J199" s="97" t="s">
        <v>453</v>
      </c>
      <c r="K199" s="71"/>
      <c r="L199" s="63" t="str">
        <f t="shared" si="7"/>
        <v>E18.024.I0089</v>
      </c>
      <c r="M199" s="71" t="s">
        <v>766</v>
      </c>
      <c r="N199" s="75" t="s">
        <v>852</v>
      </c>
    </row>
    <row r="200" spans="1:14" s="62" customFormat="1">
      <c r="A200" s="40" t="s">
        <v>524</v>
      </c>
      <c r="B200" s="62" t="s">
        <v>764</v>
      </c>
      <c r="D200" s="86" t="s">
        <v>306</v>
      </c>
      <c r="E200" s="71"/>
      <c r="F200" s="92" t="s">
        <v>954</v>
      </c>
      <c r="G200" s="63">
        <f t="shared" si="5"/>
        <v>20</v>
      </c>
      <c r="H200" s="92" t="s">
        <v>955</v>
      </c>
      <c r="I200" s="63">
        <f t="shared" si="6"/>
        <v>46</v>
      </c>
      <c r="J200" s="97" t="s">
        <v>453</v>
      </c>
      <c r="K200" s="71"/>
      <c r="L200" s="63" t="str">
        <f t="shared" si="7"/>
        <v>E18.024.I0090</v>
      </c>
      <c r="M200" s="71" t="s">
        <v>766</v>
      </c>
      <c r="N200" s="75" t="s">
        <v>852</v>
      </c>
    </row>
    <row r="201" spans="1:14" s="62" customFormat="1">
      <c r="A201" s="40" t="s">
        <v>524</v>
      </c>
      <c r="B201" s="62" t="s">
        <v>764</v>
      </c>
      <c r="D201" s="86" t="s">
        <v>307</v>
      </c>
      <c r="E201" s="71"/>
      <c r="F201" s="92" t="s">
        <v>956</v>
      </c>
      <c r="G201" s="63">
        <f t="shared" si="5"/>
        <v>20</v>
      </c>
      <c r="H201" s="92" t="s">
        <v>957</v>
      </c>
      <c r="I201" s="63">
        <f t="shared" si="6"/>
        <v>43</v>
      </c>
      <c r="J201" s="97" t="s">
        <v>453</v>
      </c>
      <c r="K201" s="71"/>
      <c r="L201" s="63" t="str">
        <f t="shared" si="7"/>
        <v>E18.024.I0091</v>
      </c>
      <c r="M201" s="71" t="s">
        <v>766</v>
      </c>
      <c r="N201" s="75" t="s">
        <v>852</v>
      </c>
    </row>
    <row r="202" spans="1:14" s="62" customFormat="1">
      <c r="A202" s="40" t="s">
        <v>524</v>
      </c>
      <c r="B202" s="62" t="s">
        <v>764</v>
      </c>
      <c r="D202" s="86" t="s">
        <v>308</v>
      </c>
      <c r="E202" s="71"/>
      <c r="F202" s="92" t="s">
        <v>958</v>
      </c>
      <c r="G202" s="63">
        <f t="shared" si="5"/>
        <v>20</v>
      </c>
      <c r="H202" s="92" t="s">
        <v>959</v>
      </c>
      <c r="I202" s="63">
        <f t="shared" si="6"/>
        <v>49</v>
      </c>
      <c r="J202" s="97" t="s">
        <v>453</v>
      </c>
      <c r="K202" s="71"/>
      <c r="L202" s="63" t="str">
        <f t="shared" si="7"/>
        <v>E18.024.I0092</v>
      </c>
      <c r="M202" s="71" t="s">
        <v>766</v>
      </c>
      <c r="N202" s="75" t="s">
        <v>852</v>
      </c>
    </row>
    <row r="203" spans="1:14" s="62" customFormat="1">
      <c r="A203" s="40" t="s">
        <v>524</v>
      </c>
      <c r="B203" s="62" t="s">
        <v>764</v>
      </c>
      <c r="D203" s="86" t="s">
        <v>309</v>
      </c>
      <c r="E203" s="71"/>
      <c r="F203" s="92" t="s">
        <v>960</v>
      </c>
      <c r="G203" s="63">
        <f t="shared" si="5"/>
        <v>20</v>
      </c>
      <c r="H203" s="92" t="s">
        <v>961</v>
      </c>
      <c r="I203" s="63">
        <f t="shared" si="6"/>
        <v>50</v>
      </c>
      <c r="J203" s="97" t="s">
        <v>453</v>
      </c>
      <c r="K203" s="71"/>
      <c r="L203" s="63" t="str">
        <f t="shared" si="7"/>
        <v>E18.024.I0093</v>
      </c>
      <c r="M203" s="71" t="s">
        <v>766</v>
      </c>
      <c r="N203" s="75" t="s">
        <v>852</v>
      </c>
    </row>
    <row r="204" spans="1:14" s="62" customFormat="1">
      <c r="A204" s="40" t="s">
        <v>524</v>
      </c>
      <c r="B204" s="62" t="s">
        <v>764</v>
      </c>
      <c r="D204" s="86" t="s">
        <v>118</v>
      </c>
      <c r="E204" s="71"/>
      <c r="F204" s="92" t="s">
        <v>962</v>
      </c>
      <c r="G204" s="63">
        <f t="shared" si="5"/>
        <v>15</v>
      </c>
      <c r="H204" s="92" t="s">
        <v>963</v>
      </c>
      <c r="I204" s="63">
        <f t="shared" si="6"/>
        <v>40</v>
      </c>
      <c r="J204" s="88" t="s">
        <v>458</v>
      </c>
      <c r="K204" s="71"/>
      <c r="L204" s="63" t="str">
        <f t="shared" si="7"/>
        <v>E18.024.I0094</v>
      </c>
      <c r="M204" s="71" t="s">
        <v>766</v>
      </c>
      <c r="N204" s="75" t="s">
        <v>852</v>
      </c>
    </row>
    <row r="205" spans="1:14" s="62" customFormat="1">
      <c r="A205" s="40" t="s">
        <v>524</v>
      </c>
      <c r="B205" s="62" t="s">
        <v>764</v>
      </c>
      <c r="D205" s="86" t="s">
        <v>234</v>
      </c>
      <c r="E205" s="71"/>
      <c r="F205" s="92" t="s">
        <v>964</v>
      </c>
      <c r="G205" s="63">
        <f t="shared" si="5"/>
        <v>18</v>
      </c>
      <c r="H205" s="92" t="s">
        <v>965</v>
      </c>
      <c r="I205" s="63">
        <f t="shared" si="6"/>
        <v>50</v>
      </c>
      <c r="J205" s="88" t="s">
        <v>459</v>
      </c>
      <c r="K205" s="71"/>
      <c r="L205" s="63" t="str">
        <f t="shared" si="7"/>
        <v>E18.024.I0095</v>
      </c>
      <c r="M205" s="71" t="s">
        <v>766</v>
      </c>
      <c r="N205" s="75" t="s">
        <v>852</v>
      </c>
    </row>
    <row r="206" spans="1:14" s="62" customFormat="1">
      <c r="A206" s="40" t="s">
        <v>524</v>
      </c>
      <c r="B206" s="62" t="s">
        <v>764</v>
      </c>
      <c r="D206" s="86" t="s">
        <v>235</v>
      </c>
      <c r="E206" s="71"/>
      <c r="F206" s="92" t="s">
        <v>966</v>
      </c>
      <c r="G206" s="63">
        <f t="shared" si="5"/>
        <v>13</v>
      </c>
      <c r="H206" s="92" t="s">
        <v>967</v>
      </c>
      <c r="I206" s="63">
        <f t="shared" si="6"/>
        <v>47</v>
      </c>
      <c r="J206" s="88" t="s">
        <v>459</v>
      </c>
      <c r="K206" s="71"/>
      <c r="L206" s="63" t="str">
        <f t="shared" si="7"/>
        <v>E18.024.I0096</v>
      </c>
      <c r="M206" s="71" t="s">
        <v>766</v>
      </c>
      <c r="N206" s="75" t="s">
        <v>852</v>
      </c>
    </row>
    <row r="207" spans="1:14" s="62" customFormat="1" ht="15" customHeight="1">
      <c r="A207" s="40" t="s">
        <v>524</v>
      </c>
      <c r="B207" s="62" t="s">
        <v>764</v>
      </c>
      <c r="D207" s="86" t="s">
        <v>236</v>
      </c>
      <c r="E207" s="71"/>
      <c r="F207" s="92" t="s">
        <v>968</v>
      </c>
      <c r="G207" s="63">
        <f t="shared" si="5"/>
        <v>19</v>
      </c>
      <c r="H207" s="92" t="s">
        <v>969</v>
      </c>
      <c r="I207" s="63">
        <f t="shared" si="6"/>
        <v>42</v>
      </c>
      <c r="J207" s="88" t="s">
        <v>459</v>
      </c>
      <c r="K207" s="71"/>
      <c r="L207" s="63" t="str">
        <f t="shared" si="7"/>
        <v>E18.024.I0097</v>
      </c>
      <c r="M207" s="71" t="s">
        <v>766</v>
      </c>
      <c r="N207" s="75" t="s">
        <v>852</v>
      </c>
    </row>
    <row r="208" spans="1:14" s="62" customFormat="1">
      <c r="A208" s="40" t="s">
        <v>524</v>
      </c>
      <c r="B208" s="62" t="s">
        <v>764</v>
      </c>
      <c r="D208" s="86" t="s">
        <v>237</v>
      </c>
      <c r="E208" s="71"/>
      <c r="F208" s="92" t="s">
        <v>970</v>
      </c>
      <c r="G208" s="63">
        <f t="shared" si="5"/>
        <v>20</v>
      </c>
      <c r="H208" s="92" t="s">
        <v>971</v>
      </c>
      <c r="I208" s="63">
        <f t="shared" si="6"/>
        <v>50</v>
      </c>
      <c r="J208" s="88" t="s">
        <v>459</v>
      </c>
      <c r="K208" s="71"/>
      <c r="L208" s="63" t="str">
        <f t="shared" si="7"/>
        <v>E18.024.I0098</v>
      </c>
      <c r="M208" s="71" t="s">
        <v>766</v>
      </c>
      <c r="N208" s="75" t="s">
        <v>852</v>
      </c>
    </row>
    <row r="209" spans="1:23" s="62" customFormat="1">
      <c r="A209" s="40" t="s">
        <v>524</v>
      </c>
      <c r="B209" s="62" t="s">
        <v>764</v>
      </c>
      <c r="D209" s="86" t="s">
        <v>238</v>
      </c>
      <c r="E209" s="71"/>
      <c r="F209" s="92" t="s">
        <v>972</v>
      </c>
      <c r="G209" s="63">
        <f t="shared" si="5"/>
        <v>20</v>
      </c>
      <c r="H209" s="92" t="s">
        <v>973</v>
      </c>
      <c r="I209" s="63">
        <f t="shared" si="6"/>
        <v>50</v>
      </c>
      <c r="J209" s="88" t="s">
        <v>459</v>
      </c>
      <c r="K209" s="71"/>
      <c r="L209" s="63" t="str">
        <f t="shared" si="7"/>
        <v>E18.024.I0099</v>
      </c>
      <c r="M209" s="71" t="s">
        <v>766</v>
      </c>
      <c r="N209" s="75" t="s">
        <v>852</v>
      </c>
    </row>
    <row r="210" spans="1:23" s="62" customFormat="1" ht="13.5" customHeight="1">
      <c r="A210" s="40" t="s">
        <v>524</v>
      </c>
      <c r="B210" s="62" t="s">
        <v>764</v>
      </c>
      <c r="D210" s="86" t="s">
        <v>239</v>
      </c>
      <c r="E210" s="71"/>
      <c r="F210" s="92" t="s">
        <v>974</v>
      </c>
      <c r="G210" s="63">
        <f t="shared" si="5"/>
        <v>20</v>
      </c>
      <c r="H210" s="92" t="s">
        <v>975</v>
      </c>
      <c r="I210" s="63">
        <f t="shared" si="6"/>
        <v>43</v>
      </c>
      <c r="J210" s="88" t="s">
        <v>459</v>
      </c>
      <c r="K210" s="71"/>
      <c r="L210" s="63" t="str">
        <f t="shared" si="7"/>
        <v>E18.024.I0100</v>
      </c>
      <c r="M210" s="71" t="s">
        <v>766</v>
      </c>
      <c r="N210" s="75" t="s">
        <v>852</v>
      </c>
    </row>
    <row r="211" spans="1:23" s="62" customFormat="1">
      <c r="A211" s="40" t="s">
        <v>524</v>
      </c>
      <c r="B211" s="62" t="s">
        <v>764</v>
      </c>
      <c r="D211" s="86" t="s">
        <v>240</v>
      </c>
      <c r="E211" s="71"/>
      <c r="F211" s="92" t="s">
        <v>976</v>
      </c>
      <c r="G211" s="63">
        <f t="shared" si="5"/>
        <v>16</v>
      </c>
      <c r="H211" s="92" t="s">
        <v>977</v>
      </c>
      <c r="I211" s="63">
        <f t="shared" si="6"/>
        <v>36</v>
      </c>
      <c r="J211" s="88" t="s">
        <v>459</v>
      </c>
      <c r="K211" s="71"/>
      <c r="L211" s="63" t="str">
        <f t="shared" si="7"/>
        <v>E18.024.I0101</v>
      </c>
      <c r="M211" s="71" t="s">
        <v>766</v>
      </c>
      <c r="N211" s="75" t="s">
        <v>852</v>
      </c>
    </row>
    <row r="212" spans="1:23" s="62" customFormat="1">
      <c r="A212" s="40" t="s">
        <v>524</v>
      </c>
      <c r="B212" s="62" t="s">
        <v>764</v>
      </c>
      <c r="D212" s="86" t="s">
        <v>241</v>
      </c>
      <c r="E212" s="71"/>
      <c r="F212" s="92" t="s">
        <v>978</v>
      </c>
      <c r="G212" s="63">
        <f t="shared" si="5"/>
        <v>20</v>
      </c>
      <c r="H212" s="92" t="s">
        <v>979</v>
      </c>
      <c r="I212" s="63">
        <f t="shared" si="6"/>
        <v>50</v>
      </c>
      <c r="J212" s="88" t="s">
        <v>459</v>
      </c>
      <c r="K212" s="71"/>
      <c r="L212" s="63" t="str">
        <f t="shared" si="7"/>
        <v>E18.024.I0102</v>
      </c>
      <c r="M212" s="71" t="s">
        <v>766</v>
      </c>
      <c r="N212" s="75" t="s">
        <v>852</v>
      </c>
    </row>
    <row r="213" spans="1:23" s="62" customFormat="1">
      <c r="A213" s="40" t="s">
        <v>524</v>
      </c>
      <c r="B213" s="62" t="s">
        <v>764</v>
      </c>
      <c r="D213" s="86" t="s">
        <v>242</v>
      </c>
      <c r="E213" s="71"/>
      <c r="F213" s="92" t="s">
        <v>980</v>
      </c>
      <c r="G213" s="63">
        <f t="shared" si="5"/>
        <v>17</v>
      </c>
      <c r="H213" s="92" t="s">
        <v>981</v>
      </c>
      <c r="I213" s="63">
        <f t="shared" si="6"/>
        <v>44</v>
      </c>
      <c r="J213" s="88" t="s">
        <v>459</v>
      </c>
      <c r="K213" s="71"/>
      <c r="L213" s="63" t="str">
        <f t="shared" si="7"/>
        <v>E18.024.I0103</v>
      </c>
      <c r="M213" s="71" t="s">
        <v>766</v>
      </c>
      <c r="N213" s="75" t="s">
        <v>852</v>
      </c>
    </row>
    <row r="214" spans="1:23" s="62" customFormat="1">
      <c r="A214" s="40" t="s">
        <v>524</v>
      </c>
      <c r="B214" s="62" t="s">
        <v>764</v>
      </c>
      <c r="D214" s="86" t="s">
        <v>243</v>
      </c>
      <c r="E214" s="71"/>
      <c r="F214" s="92" t="s">
        <v>982</v>
      </c>
      <c r="G214" s="63">
        <f t="shared" si="5"/>
        <v>20</v>
      </c>
      <c r="H214" s="92" t="s">
        <v>983</v>
      </c>
      <c r="I214" s="63">
        <f t="shared" si="6"/>
        <v>41</v>
      </c>
      <c r="J214" s="88" t="s">
        <v>459</v>
      </c>
      <c r="K214" s="71"/>
      <c r="L214" s="63" t="str">
        <f t="shared" si="7"/>
        <v>E18.024.I0104</v>
      </c>
      <c r="M214" s="71" t="s">
        <v>766</v>
      </c>
      <c r="N214" s="75" t="s">
        <v>852</v>
      </c>
    </row>
    <row r="215" spans="1:23" s="62" customFormat="1">
      <c r="A215" s="40" t="s">
        <v>524</v>
      </c>
      <c r="B215" s="62" t="s">
        <v>764</v>
      </c>
      <c r="D215" s="86" t="s">
        <v>244</v>
      </c>
      <c r="E215" s="71"/>
      <c r="F215" s="92" t="s">
        <v>984</v>
      </c>
      <c r="G215" s="63">
        <f t="shared" si="5"/>
        <v>17</v>
      </c>
      <c r="H215" s="92" t="s">
        <v>985</v>
      </c>
      <c r="I215" s="63">
        <f t="shared" si="6"/>
        <v>37</v>
      </c>
      <c r="J215" s="88" t="s">
        <v>459</v>
      </c>
      <c r="K215" s="71"/>
      <c r="L215" s="63" t="str">
        <f t="shared" si="7"/>
        <v>E18.024.I0105</v>
      </c>
      <c r="M215" s="71" t="s">
        <v>766</v>
      </c>
      <c r="N215" s="75" t="s">
        <v>852</v>
      </c>
    </row>
    <row r="216" spans="1:23" s="62" customFormat="1">
      <c r="A216" s="40" t="s">
        <v>524</v>
      </c>
      <c r="B216" s="62" t="s">
        <v>764</v>
      </c>
      <c r="D216" s="86" t="s">
        <v>245</v>
      </c>
      <c r="E216" s="71"/>
      <c r="F216" s="92" t="s">
        <v>986</v>
      </c>
      <c r="G216" s="63">
        <f t="shared" si="5"/>
        <v>19</v>
      </c>
      <c r="H216" s="92" t="s">
        <v>987</v>
      </c>
      <c r="I216" s="63">
        <f t="shared" si="6"/>
        <v>50</v>
      </c>
      <c r="J216" s="88" t="s">
        <v>459</v>
      </c>
      <c r="K216" s="71"/>
      <c r="L216" s="63" t="str">
        <f t="shared" si="7"/>
        <v>E18.024.I0106</v>
      </c>
      <c r="M216" s="71" t="s">
        <v>766</v>
      </c>
      <c r="N216" s="75" t="s">
        <v>852</v>
      </c>
    </row>
    <row r="217" spans="1:23" s="62" customFormat="1">
      <c r="A217" s="40" t="s">
        <v>524</v>
      </c>
      <c r="B217" s="62" t="s">
        <v>764</v>
      </c>
      <c r="D217" s="86" t="s">
        <v>133</v>
      </c>
      <c r="E217" s="71"/>
      <c r="F217" s="92" t="s">
        <v>988</v>
      </c>
      <c r="G217" s="63">
        <f t="shared" si="5"/>
        <v>17</v>
      </c>
      <c r="H217" s="92" t="s">
        <v>989</v>
      </c>
      <c r="I217" s="63">
        <f t="shared" si="6"/>
        <v>39</v>
      </c>
      <c r="J217" s="88" t="s">
        <v>437</v>
      </c>
      <c r="K217" s="71"/>
      <c r="L217" s="63" t="str">
        <f t="shared" si="7"/>
        <v>E18.024.I0107</v>
      </c>
      <c r="M217" s="71" t="s">
        <v>766</v>
      </c>
      <c r="N217" s="75" t="s">
        <v>852</v>
      </c>
    </row>
    <row r="218" spans="1:23" s="62" customFormat="1">
      <c r="A218" s="40" t="s">
        <v>524</v>
      </c>
      <c r="B218" s="62" t="s">
        <v>764</v>
      </c>
      <c r="D218" s="86" t="s">
        <v>134</v>
      </c>
      <c r="E218" s="71"/>
      <c r="F218" s="92" t="s">
        <v>990</v>
      </c>
      <c r="G218" s="63">
        <f t="shared" ref="G218:G226" si="8">+LEN(F218)</f>
        <v>20</v>
      </c>
      <c r="H218" s="92" t="s">
        <v>991</v>
      </c>
      <c r="I218" s="63">
        <f t="shared" si="6"/>
        <v>42</v>
      </c>
      <c r="J218" s="88" t="s">
        <v>437</v>
      </c>
      <c r="K218" s="71"/>
      <c r="L218" s="63" t="str">
        <f t="shared" si="7"/>
        <v>E18.024.I0108</v>
      </c>
      <c r="M218" s="71" t="s">
        <v>766</v>
      </c>
      <c r="N218" s="75" t="s">
        <v>852</v>
      </c>
    </row>
    <row r="219" spans="1:23" s="62" customFormat="1" ht="17.25" customHeight="1">
      <c r="A219" s="40" t="s">
        <v>524</v>
      </c>
      <c r="B219" s="62" t="s">
        <v>764</v>
      </c>
      <c r="D219" s="86" t="s">
        <v>119</v>
      </c>
      <c r="E219" s="71"/>
      <c r="F219" s="92" t="s">
        <v>992</v>
      </c>
      <c r="G219" s="63">
        <f t="shared" si="8"/>
        <v>20</v>
      </c>
      <c r="H219" s="92" t="s">
        <v>993</v>
      </c>
      <c r="I219" s="63">
        <f t="shared" ref="I219:I226" si="9">+LEN(H219)</f>
        <v>50</v>
      </c>
      <c r="J219" s="88" t="s">
        <v>458</v>
      </c>
      <c r="K219" s="71"/>
      <c r="L219" s="63" t="str">
        <f t="shared" ref="L219:L221" si="10">+CONCATENATE($Q$67,$Q$68,D219)</f>
        <v>E18.024.I0109</v>
      </c>
      <c r="M219" s="71"/>
      <c r="N219" s="99" t="s">
        <v>994</v>
      </c>
      <c r="P219" s="62" t="s">
        <v>995</v>
      </c>
      <c r="U219" s="92" t="s">
        <v>996</v>
      </c>
      <c r="V219" s="63">
        <f>+LEN(U219)</f>
        <v>20</v>
      </c>
      <c r="W219" s="92" t="s">
        <v>997</v>
      </c>
    </row>
    <row r="220" spans="1:23" s="62" customFormat="1">
      <c r="A220" s="40" t="s">
        <v>524</v>
      </c>
      <c r="B220" s="62" t="s">
        <v>764</v>
      </c>
      <c r="D220" s="86" t="s">
        <v>135</v>
      </c>
      <c r="E220" s="71"/>
      <c r="F220" s="92" t="s">
        <v>998</v>
      </c>
      <c r="G220" s="63">
        <f t="shared" si="8"/>
        <v>19</v>
      </c>
      <c r="H220" s="92" t="s">
        <v>999</v>
      </c>
      <c r="I220" s="63">
        <f t="shared" si="9"/>
        <v>45</v>
      </c>
      <c r="J220" s="88" t="s">
        <v>437</v>
      </c>
      <c r="K220" s="71"/>
      <c r="L220" s="63" t="str">
        <f t="shared" si="10"/>
        <v>E18.024.I0110</v>
      </c>
      <c r="M220" s="71"/>
      <c r="N220" s="75" t="s">
        <v>1000</v>
      </c>
      <c r="P220" s="62" t="s">
        <v>999</v>
      </c>
    </row>
    <row r="221" spans="1:23" s="62" customFormat="1">
      <c r="A221" s="40" t="s">
        <v>524</v>
      </c>
      <c r="B221" s="62" t="s">
        <v>764</v>
      </c>
      <c r="D221" s="86" t="s">
        <v>136</v>
      </c>
      <c r="E221" s="71"/>
      <c r="F221" s="92" t="s">
        <v>1001</v>
      </c>
      <c r="G221" s="63">
        <f t="shared" si="8"/>
        <v>20</v>
      </c>
      <c r="H221" s="92" t="s">
        <v>1002</v>
      </c>
      <c r="I221" s="63">
        <f t="shared" si="9"/>
        <v>48</v>
      </c>
      <c r="J221" s="88" t="s">
        <v>437</v>
      </c>
      <c r="K221" s="71"/>
      <c r="L221" s="63" t="str">
        <f t="shared" si="10"/>
        <v>E18.024.I0111</v>
      </c>
      <c r="M221" s="71"/>
      <c r="N221" s="75" t="s">
        <v>1000</v>
      </c>
      <c r="P221" s="62" t="s">
        <v>1002</v>
      </c>
    </row>
    <row r="222" spans="1:23" s="62" customFormat="1">
      <c r="A222" s="40" t="s">
        <v>524</v>
      </c>
      <c r="B222" s="62" t="s">
        <v>764</v>
      </c>
      <c r="D222" s="86" t="s">
        <v>120</v>
      </c>
      <c r="E222" s="71"/>
      <c r="F222" s="92" t="s">
        <v>1003</v>
      </c>
      <c r="G222" s="63">
        <f t="shared" si="8"/>
        <v>20</v>
      </c>
      <c r="H222" s="92" t="s">
        <v>1004</v>
      </c>
      <c r="I222" s="63">
        <f t="shared" si="9"/>
        <v>49</v>
      </c>
      <c r="J222" s="88" t="s">
        <v>458</v>
      </c>
      <c r="K222" s="71"/>
      <c r="L222" s="63" t="str">
        <f>+CONCATENATE($Q$67,$Q$68,D222)</f>
        <v>E18.024.I0112</v>
      </c>
      <c r="M222" s="71"/>
      <c r="N222" s="75" t="s">
        <v>1000</v>
      </c>
      <c r="P222" s="62" t="s">
        <v>1005</v>
      </c>
    </row>
    <row r="223" spans="1:23" s="62" customFormat="1">
      <c r="A223" s="40" t="s">
        <v>524</v>
      </c>
      <c r="B223" s="62" t="s">
        <v>764</v>
      </c>
      <c r="D223" s="86" t="s">
        <v>121</v>
      </c>
      <c r="E223" s="71"/>
      <c r="F223" s="92" t="s">
        <v>1006</v>
      </c>
      <c r="G223" s="63">
        <f t="shared" si="8"/>
        <v>20</v>
      </c>
      <c r="H223" s="92" t="s">
        <v>1007</v>
      </c>
      <c r="I223" s="63">
        <f t="shared" si="9"/>
        <v>50</v>
      </c>
      <c r="J223" s="88" t="s">
        <v>458</v>
      </c>
      <c r="K223" s="71"/>
      <c r="L223" s="63" t="str">
        <f>+CONCATENATE($Q$67,$Q$68,D223)</f>
        <v>E18.024.I0113</v>
      </c>
      <c r="M223" s="71"/>
      <c r="N223" s="75" t="s">
        <v>1000</v>
      </c>
      <c r="P223" s="62" t="s">
        <v>1008</v>
      </c>
    </row>
    <row r="224" spans="1:23" s="62" customFormat="1">
      <c r="A224" s="40" t="s">
        <v>524</v>
      </c>
      <c r="B224" s="62" t="s">
        <v>764</v>
      </c>
      <c r="D224" s="86" t="s">
        <v>246</v>
      </c>
      <c r="E224" s="71"/>
      <c r="F224" s="92" t="s">
        <v>1009</v>
      </c>
      <c r="G224" s="63">
        <f t="shared" si="8"/>
        <v>20</v>
      </c>
      <c r="H224" s="92" t="s">
        <v>1010</v>
      </c>
      <c r="I224" s="63">
        <f t="shared" si="9"/>
        <v>50</v>
      </c>
      <c r="J224" s="100" t="s">
        <v>459</v>
      </c>
      <c r="K224" s="71"/>
      <c r="L224" s="63" t="str">
        <f>+CONCATENATE($Q$67,$Q$68,D224)</f>
        <v>E18.024.I0114</v>
      </c>
      <c r="M224" s="71"/>
      <c r="N224" s="75" t="s">
        <v>1000</v>
      </c>
      <c r="P224" s="62" t="s">
        <v>1011</v>
      </c>
    </row>
    <row r="225" spans="1:16" s="62" customFormat="1">
      <c r="A225" s="40" t="s">
        <v>524</v>
      </c>
      <c r="B225" s="62" t="s">
        <v>764</v>
      </c>
      <c r="D225" s="86" t="s">
        <v>310</v>
      </c>
      <c r="E225" s="71"/>
      <c r="F225" s="92" t="s">
        <v>1012</v>
      </c>
      <c r="G225" s="63">
        <f t="shared" si="8"/>
        <v>20</v>
      </c>
      <c r="H225" s="92" t="s">
        <v>1013</v>
      </c>
      <c r="I225" s="63">
        <f t="shared" si="9"/>
        <v>50</v>
      </c>
      <c r="J225" s="88" t="s">
        <v>453</v>
      </c>
      <c r="K225" s="71"/>
      <c r="L225" s="63" t="str">
        <f>+CONCATENATE($Q$67,$Q$68,D225)</f>
        <v>E18.024.I0115</v>
      </c>
      <c r="M225" s="71"/>
      <c r="N225" s="75" t="s">
        <v>1000</v>
      </c>
      <c r="P225" s="62" t="s">
        <v>1014</v>
      </c>
    </row>
    <row r="226" spans="1:16" s="62" customFormat="1" ht="10.5" customHeight="1">
      <c r="A226" s="40" t="s">
        <v>524</v>
      </c>
      <c r="B226" s="62" t="s">
        <v>764</v>
      </c>
      <c r="D226" s="86" t="s">
        <v>427</v>
      </c>
      <c r="E226" s="71"/>
      <c r="F226" s="92" t="s">
        <v>1015</v>
      </c>
      <c r="G226" s="63">
        <f t="shared" si="8"/>
        <v>19</v>
      </c>
      <c r="H226" s="92" t="s">
        <v>1016</v>
      </c>
      <c r="I226" s="63">
        <f t="shared" si="9"/>
        <v>58</v>
      </c>
      <c r="J226" s="88" t="s">
        <v>447</v>
      </c>
      <c r="K226" s="71"/>
      <c r="L226" s="63" t="str">
        <f>+CONCATENATE($Q$67,$Q$68,D226)</f>
        <v>E18.024.I0116</v>
      </c>
      <c r="M226" s="71"/>
      <c r="N226" s="75" t="s">
        <v>1000</v>
      </c>
      <c r="P226" s="62" t="s">
        <v>1016</v>
      </c>
    </row>
    <row r="227" spans="1:16" s="76" customFormat="1" ht="15" customHeight="1">
      <c r="A227" s="40" t="s">
        <v>524</v>
      </c>
      <c r="B227" s="76" t="s">
        <v>761</v>
      </c>
      <c r="D227" s="89" t="s">
        <v>762</v>
      </c>
      <c r="E227" s="78"/>
      <c r="F227" s="90" t="s">
        <v>697</v>
      </c>
      <c r="G227" s="79">
        <f>+LEN(F227)</f>
        <v>18</v>
      </c>
      <c r="H227" s="90" t="s">
        <v>698</v>
      </c>
      <c r="I227" s="79">
        <f>+LEN(H227)</f>
        <v>31</v>
      </c>
      <c r="J227" s="91" t="s">
        <v>699</v>
      </c>
      <c r="K227" s="78"/>
      <c r="L227" s="79" t="str">
        <f>+CONCATENATE($Q$71,$Q$72,D227)</f>
        <v>E19.024.I0117</v>
      </c>
      <c r="M227" s="78"/>
      <c r="N227" s="81" t="s">
        <v>763</v>
      </c>
    </row>
    <row r="228" spans="1:16" s="76" customFormat="1" ht="15" customHeight="1">
      <c r="A228" s="40" t="s">
        <v>524</v>
      </c>
      <c r="B228" s="76" t="s">
        <v>1017</v>
      </c>
      <c r="D228" s="89" t="s">
        <v>1018</v>
      </c>
      <c r="E228" s="78"/>
      <c r="F228" s="90" t="s">
        <v>1019</v>
      </c>
      <c r="G228" s="79">
        <f t="shared" ref="G228:G255" si="11">+LEN(F228)</f>
        <v>20</v>
      </c>
      <c r="H228" s="90" t="s">
        <v>1020</v>
      </c>
      <c r="I228" s="79">
        <f t="shared" ref="I228:I255" si="12">+LEN(H228)</f>
        <v>41</v>
      </c>
      <c r="J228" s="88" t="s">
        <v>437</v>
      </c>
      <c r="K228" s="78"/>
      <c r="L228" s="79" t="str">
        <f t="shared" ref="L228:L255" si="13">+CONCATENATE($Q$71,$Q$72,D228)</f>
        <v>E19.024.I0118</v>
      </c>
      <c r="M228" s="78"/>
      <c r="N228" s="81" t="s">
        <v>1021</v>
      </c>
      <c r="P228" s="76" t="s">
        <v>1022</v>
      </c>
    </row>
    <row r="229" spans="1:16" s="76" customFormat="1" ht="15" customHeight="1">
      <c r="A229" s="40" t="s">
        <v>524</v>
      </c>
      <c r="B229" s="76" t="s">
        <v>1017</v>
      </c>
      <c r="D229" s="89" t="s">
        <v>1023</v>
      </c>
      <c r="E229" s="78"/>
      <c r="F229" s="90" t="s">
        <v>1024</v>
      </c>
      <c r="G229" s="79">
        <f t="shared" si="11"/>
        <v>13</v>
      </c>
      <c r="H229" s="90" t="s">
        <v>1025</v>
      </c>
      <c r="I229" s="79">
        <f t="shared" si="12"/>
        <v>44</v>
      </c>
      <c r="J229" s="88" t="s">
        <v>437</v>
      </c>
      <c r="K229" s="78"/>
      <c r="L229" s="79" t="str">
        <f t="shared" si="13"/>
        <v>E19.024.I0119</v>
      </c>
      <c r="M229" s="78"/>
      <c r="N229" s="81" t="s">
        <v>1021</v>
      </c>
      <c r="P229" s="76" t="s">
        <v>1026</v>
      </c>
    </row>
    <row r="230" spans="1:16" s="76" customFormat="1" ht="15" customHeight="1">
      <c r="A230" s="40" t="s">
        <v>524</v>
      </c>
      <c r="B230" s="76" t="s">
        <v>1017</v>
      </c>
      <c r="D230" s="89" t="s">
        <v>1027</v>
      </c>
      <c r="E230" s="78"/>
      <c r="F230" s="90" t="s">
        <v>1028</v>
      </c>
      <c r="G230" s="79">
        <f t="shared" si="11"/>
        <v>20</v>
      </c>
      <c r="H230" s="90" t="s">
        <v>1029</v>
      </c>
      <c r="I230" s="79">
        <f t="shared" si="12"/>
        <v>43</v>
      </c>
      <c r="J230" s="88" t="s">
        <v>437</v>
      </c>
      <c r="K230" s="78"/>
      <c r="L230" s="79" t="str">
        <f t="shared" si="13"/>
        <v>E19.024.I0120</v>
      </c>
      <c r="M230" s="78"/>
      <c r="N230" s="81" t="s">
        <v>1021</v>
      </c>
      <c r="P230" s="76" t="s">
        <v>1030</v>
      </c>
    </row>
    <row r="231" spans="1:16" s="76" customFormat="1" ht="15" customHeight="1">
      <c r="A231" s="40" t="s">
        <v>524</v>
      </c>
      <c r="B231" s="76" t="s">
        <v>1017</v>
      </c>
      <c r="D231" s="89" t="s">
        <v>1031</v>
      </c>
      <c r="E231" s="78"/>
      <c r="F231" s="90" t="s">
        <v>1032</v>
      </c>
      <c r="G231" s="79">
        <f t="shared" si="11"/>
        <v>20</v>
      </c>
      <c r="H231" s="90" t="s">
        <v>1033</v>
      </c>
      <c r="I231" s="79">
        <f t="shared" si="12"/>
        <v>44</v>
      </c>
      <c r="J231" s="101" t="s">
        <v>459</v>
      </c>
      <c r="K231" s="78"/>
      <c r="L231" s="79" t="str">
        <f t="shared" si="13"/>
        <v>E19.024.I0121</v>
      </c>
      <c r="M231" s="78"/>
      <c r="N231" s="81" t="s">
        <v>1021</v>
      </c>
      <c r="P231" s="76" t="s">
        <v>1034</v>
      </c>
    </row>
    <row r="232" spans="1:16" s="76" customFormat="1" ht="15" customHeight="1">
      <c r="A232" s="40" t="s">
        <v>524</v>
      </c>
      <c r="B232" s="76" t="s">
        <v>1017</v>
      </c>
      <c r="D232" s="89" t="s">
        <v>1035</v>
      </c>
      <c r="E232" s="78"/>
      <c r="F232" s="90" t="s">
        <v>1036</v>
      </c>
      <c r="G232" s="79">
        <f t="shared" si="11"/>
        <v>18</v>
      </c>
      <c r="H232" s="90" t="s">
        <v>1037</v>
      </c>
      <c r="I232" s="79">
        <f t="shared" si="12"/>
        <v>50</v>
      </c>
      <c r="J232" s="101" t="s">
        <v>459</v>
      </c>
      <c r="K232" s="78"/>
      <c r="L232" s="79" t="str">
        <f t="shared" si="13"/>
        <v>E19.024.I0122</v>
      </c>
      <c r="M232" s="78"/>
      <c r="N232" s="81" t="s">
        <v>1021</v>
      </c>
      <c r="P232" s="76" t="s">
        <v>1038</v>
      </c>
    </row>
    <row r="233" spans="1:16" s="76" customFormat="1" ht="15" customHeight="1">
      <c r="A233" s="40" t="s">
        <v>524</v>
      </c>
      <c r="B233" s="76" t="s">
        <v>1017</v>
      </c>
      <c r="D233" s="89" t="s">
        <v>1039</v>
      </c>
      <c r="E233" s="78"/>
      <c r="F233" s="90" t="s">
        <v>1040</v>
      </c>
      <c r="G233" s="79">
        <f t="shared" si="11"/>
        <v>20</v>
      </c>
      <c r="H233" s="90" t="s">
        <v>1041</v>
      </c>
      <c r="I233" s="79">
        <f t="shared" si="12"/>
        <v>43</v>
      </c>
      <c r="J233" s="101" t="s">
        <v>459</v>
      </c>
      <c r="K233" s="78"/>
      <c r="L233" s="79" t="str">
        <f t="shared" si="13"/>
        <v>E19.024.I0123</v>
      </c>
      <c r="M233" s="78"/>
      <c r="N233" s="81" t="s">
        <v>1021</v>
      </c>
      <c r="P233" s="76" t="s">
        <v>1042</v>
      </c>
    </row>
    <row r="234" spans="1:16" s="76" customFormat="1" ht="15" customHeight="1">
      <c r="A234" s="40" t="s">
        <v>524</v>
      </c>
      <c r="B234" s="76" t="s">
        <v>1017</v>
      </c>
      <c r="D234" s="89" t="s">
        <v>1043</v>
      </c>
      <c r="E234" s="78"/>
      <c r="F234" s="90" t="s">
        <v>1044</v>
      </c>
      <c r="G234" s="79">
        <f t="shared" si="11"/>
        <v>19</v>
      </c>
      <c r="H234" s="90" t="s">
        <v>1045</v>
      </c>
      <c r="I234" s="79">
        <f t="shared" si="12"/>
        <v>50</v>
      </c>
      <c r="J234" s="101" t="s">
        <v>459</v>
      </c>
      <c r="K234" s="78"/>
      <c r="L234" s="79" t="str">
        <f t="shared" si="13"/>
        <v>E19.024.I0124</v>
      </c>
      <c r="M234" s="78"/>
      <c r="N234" s="81" t="s">
        <v>1021</v>
      </c>
      <c r="P234" s="76" t="s">
        <v>1046</v>
      </c>
    </row>
    <row r="235" spans="1:16" s="76" customFormat="1" ht="15" customHeight="1">
      <c r="A235" s="40" t="s">
        <v>524</v>
      </c>
      <c r="B235" s="76" t="s">
        <v>1017</v>
      </c>
      <c r="D235" s="89" t="s">
        <v>1047</v>
      </c>
      <c r="E235" s="78"/>
      <c r="F235" s="90" t="s">
        <v>1048</v>
      </c>
      <c r="G235" s="79">
        <f t="shared" si="11"/>
        <v>20</v>
      </c>
      <c r="H235" s="90" t="s">
        <v>1049</v>
      </c>
      <c r="I235" s="79">
        <f t="shared" si="12"/>
        <v>49</v>
      </c>
      <c r="J235" s="101" t="s">
        <v>459</v>
      </c>
      <c r="K235" s="78"/>
      <c r="L235" s="79" t="str">
        <f t="shared" si="13"/>
        <v>E19.024.I0125</v>
      </c>
      <c r="M235" s="78"/>
      <c r="N235" s="81" t="s">
        <v>1021</v>
      </c>
      <c r="P235" s="76" t="s">
        <v>1050</v>
      </c>
    </row>
    <row r="236" spans="1:16" s="76" customFormat="1" ht="15" customHeight="1">
      <c r="A236" s="40" t="s">
        <v>524</v>
      </c>
      <c r="B236" s="76" t="s">
        <v>1017</v>
      </c>
      <c r="D236" s="89" t="s">
        <v>1051</v>
      </c>
      <c r="E236" s="78"/>
      <c r="F236" s="90" t="s">
        <v>1052</v>
      </c>
      <c r="G236" s="79">
        <f t="shared" si="11"/>
        <v>13</v>
      </c>
      <c r="H236" s="90" t="s">
        <v>1053</v>
      </c>
      <c r="I236" s="79">
        <f t="shared" si="12"/>
        <v>48</v>
      </c>
      <c r="J236" s="101" t="s">
        <v>459</v>
      </c>
      <c r="K236" s="78"/>
      <c r="L236" s="79" t="str">
        <f t="shared" si="13"/>
        <v>E19.024.I0126</v>
      </c>
      <c r="M236" s="78"/>
      <c r="N236" s="81" t="s">
        <v>1021</v>
      </c>
      <c r="P236" s="76" t="s">
        <v>1054</v>
      </c>
    </row>
    <row r="237" spans="1:16" s="76" customFormat="1" ht="15" customHeight="1">
      <c r="A237" s="40" t="s">
        <v>524</v>
      </c>
      <c r="B237" s="76" t="s">
        <v>1017</v>
      </c>
      <c r="D237" s="89" t="s">
        <v>1055</v>
      </c>
      <c r="E237" s="78"/>
      <c r="F237" s="90" t="s">
        <v>1056</v>
      </c>
      <c r="G237" s="79">
        <f t="shared" si="11"/>
        <v>20</v>
      </c>
      <c r="H237" s="90" t="s">
        <v>1057</v>
      </c>
      <c r="I237" s="79">
        <f t="shared" si="12"/>
        <v>45</v>
      </c>
      <c r="J237" s="101" t="s">
        <v>459</v>
      </c>
      <c r="K237" s="78"/>
      <c r="L237" s="79" t="str">
        <f t="shared" si="13"/>
        <v>E19.024.I0127</v>
      </c>
      <c r="M237" s="78"/>
      <c r="N237" s="81" t="s">
        <v>1021</v>
      </c>
      <c r="P237" s="76" t="s">
        <v>1058</v>
      </c>
    </row>
    <row r="238" spans="1:16" s="76" customFormat="1" ht="15" customHeight="1">
      <c r="A238" s="40" t="s">
        <v>524</v>
      </c>
      <c r="B238" s="76" t="s">
        <v>1017</v>
      </c>
      <c r="D238" s="89" t="s">
        <v>1059</v>
      </c>
      <c r="E238" s="78"/>
      <c r="F238" s="90" t="s">
        <v>1060</v>
      </c>
      <c r="G238" s="79">
        <f t="shared" si="11"/>
        <v>19</v>
      </c>
      <c r="H238" s="90" t="s">
        <v>1061</v>
      </c>
      <c r="I238" s="79">
        <f t="shared" si="12"/>
        <v>45</v>
      </c>
      <c r="J238" s="101" t="s">
        <v>459</v>
      </c>
      <c r="K238" s="78"/>
      <c r="L238" s="79" t="str">
        <f t="shared" si="13"/>
        <v>E19.024.I0128</v>
      </c>
      <c r="M238" s="78"/>
      <c r="N238" s="81" t="s">
        <v>1021</v>
      </c>
      <c r="P238" s="76" t="s">
        <v>1062</v>
      </c>
    </row>
    <row r="239" spans="1:16" s="76" customFormat="1" ht="15" customHeight="1">
      <c r="A239" s="40" t="s">
        <v>524</v>
      </c>
      <c r="B239" s="76" t="s">
        <v>1017</v>
      </c>
      <c r="D239" s="89" t="s">
        <v>1063</v>
      </c>
      <c r="E239" s="78"/>
      <c r="F239" s="90" t="s">
        <v>1064</v>
      </c>
      <c r="G239" s="79">
        <f t="shared" si="11"/>
        <v>19</v>
      </c>
      <c r="H239" s="90" t="s">
        <v>1065</v>
      </c>
      <c r="I239" s="79">
        <f t="shared" si="12"/>
        <v>50</v>
      </c>
      <c r="J239" s="101" t="s">
        <v>459</v>
      </c>
      <c r="K239" s="78"/>
      <c r="L239" s="79" t="str">
        <f t="shared" si="13"/>
        <v>E19.024.I0129</v>
      </c>
      <c r="M239" s="78"/>
      <c r="N239" s="81" t="s">
        <v>1021</v>
      </c>
      <c r="P239" s="76" t="s">
        <v>1066</v>
      </c>
    </row>
    <row r="240" spans="1:16" s="76" customFormat="1" ht="15" customHeight="1">
      <c r="A240" s="40" t="s">
        <v>524</v>
      </c>
      <c r="B240" s="76" t="s">
        <v>1017</v>
      </c>
      <c r="D240" s="89" t="s">
        <v>1067</v>
      </c>
      <c r="E240" s="78"/>
      <c r="F240" s="90" t="s">
        <v>1068</v>
      </c>
      <c r="G240" s="79">
        <f t="shared" si="11"/>
        <v>19</v>
      </c>
      <c r="H240" s="90" t="s">
        <v>1069</v>
      </c>
      <c r="I240" s="79">
        <f t="shared" si="12"/>
        <v>32</v>
      </c>
      <c r="J240" s="101" t="s">
        <v>459</v>
      </c>
      <c r="K240" s="78"/>
      <c r="L240" s="79" t="str">
        <f t="shared" si="13"/>
        <v>E19.024.I0130</v>
      </c>
      <c r="M240" s="78"/>
      <c r="N240" s="81" t="s">
        <v>1021</v>
      </c>
      <c r="P240" s="76" t="s">
        <v>1069</v>
      </c>
    </row>
    <row r="241" spans="1:16" s="76" customFormat="1" ht="15" customHeight="1">
      <c r="A241" s="40" t="s">
        <v>524</v>
      </c>
      <c r="B241" s="76" t="s">
        <v>1017</v>
      </c>
      <c r="D241" s="89" t="s">
        <v>1070</v>
      </c>
      <c r="E241" s="78"/>
      <c r="F241" s="90" t="s">
        <v>1071</v>
      </c>
      <c r="G241" s="79">
        <f t="shared" si="11"/>
        <v>20</v>
      </c>
      <c r="H241" s="90" t="s">
        <v>1072</v>
      </c>
      <c r="I241" s="79">
        <f t="shared" si="12"/>
        <v>53</v>
      </c>
      <c r="J241" s="101" t="s">
        <v>459</v>
      </c>
      <c r="K241" s="78"/>
      <c r="L241" s="79" t="str">
        <f t="shared" si="13"/>
        <v>E19.024.I0131</v>
      </c>
      <c r="M241" s="78"/>
      <c r="N241" s="81" t="s">
        <v>1021</v>
      </c>
      <c r="P241" s="76" t="s">
        <v>1072</v>
      </c>
    </row>
    <row r="242" spans="1:16" s="76" customFormat="1" ht="15" customHeight="1">
      <c r="A242" s="40" t="s">
        <v>524</v>
      </c>
      <c r="B242" s="76" t="s">
        <v>1017</v>
      </c>
      <c r="D242" s="89" t="s">
        <v>1073</v>
      </c>
      <c r="E242" s="78"/>
      <c r="F242" s="90" t="s">
        <v>1074</v>
      </c>
      <c r="G242" s="79">
        <f t="shared" si="11"/>
        <v>19</v>
      </c>
      <c r="H242" s="90" t="s">
        <v>1075</v>
      </c>
      <c r="I242" s="79">
        <f t="shared" si="12"/>
        <v>36</v>
      </c>
      <c r="J242" s="101" t="s">
        <v>438</v>
      </c>
      <c r="K242" s="78"/>
      <c r="L242" s="79" t="str">
        <f t="shared" si="13"/>
        <v>E19.024.I0132</v>
      </c>
      <c r="M242" s="78"/>
      <c r="N242" s="81" t="s">
        <v>1021</v>
      </c>
      <c r="P242" s="76" t="s">
        <v>1076</v>
      </c>
    </row>
    <row r="243" spans="1:16" s="76" customFormat="1" ht="15" customHeight="1">
      <c r="A243" s="40" t="s">
        <v>524</v>
      </c>
      <c r="B243" s="76" t="s">
        <v>1017</v>
      </c>
      <c r="D243" s="89" t="s">
        <v>1077</v>
      </c>
      <c r="E243" s="78"/>
      <c r="F243" s="90" t="s">
        <v>1078</v>
      </c>
      <c r="G243" s="79">
        <f t="shared" si="11"/>
        <v>19</v>
      </c>
      <c r="H243" s="90" t="s">
        <v>1079</v>
      </c>
      <c r="I243" s="79">
        <f t="shared" si="12"/>
        <v>44</v>
      </c>
      <c r="J243" s="101" t="s">
        <v>438</v>
      </c>
      <c r="K243" s="78"/>
      <c r="L243" s="79" t="str">
        <f t="shared" si="13"/>
        <v>E19.024.I0133</v>
      </c>
      <c r="M243" s="78"/>
      <c r="N243" s="81" t="s">
        <v>1021</v>
      </c>
      <c r="P243" s="76" t="s">
        <v>1080</v>
      </c>
    </row>
    <row r="244" spans="1:16" s="76" customFormat="1" ht="15" customHeight="1">
      <c r="A244" s="40" t="s">
        <v>524</v>
      </c>
      <c r="B244" s="76" t="s">
        <v>1017</v>
      </c>
      <c r="D244" s="89" t="s">
        <v>1081</v>
      </c>
      <c r="E244" s="78"/>
      <c r="F244" s="90" t="s">
        <v>1082</v>
      </c>
      <c r="G244" s="79">
        <f t="shared" si="11"/>
        <v>19</v>
      </c>
      <c r="H244" s="90" t="s">
        <v>1083</v>
      </c>
      <c r="I244" s="79">
        <f t="shared" si="12"/>
        <v>50</v>
      </c>
      <c r="J244" s="101" t="s">
        <v>438</v>
      </c>
      <c r="K244" s="78"/>
      <c r="L244" s="79" t="str">
        <f t="shared" si="13"/>
        <v>E19.024.I0134</v>
      </c>
      <c r="M244" s="78"/>
      <c r="N244" s="81" t="s">
        <v>1021</v>
      </c>
      <c r="P244" s="76" t="s">
        <v>1084</v>
      </c>
    </row>
    <row r="245" spans="1:16" s="76" customFormat="1" ht="15" customHeight="1">
      <c r="A245" s="40" t="s">
        <v>524</v>
      </c>
      <c r="B245" s="76" t="s">
        <v>1017</v>
      </c>
      <c r="D245" s="89" t="s">
        <v>1085</v>
      </c>
      <c r="E245" s="78"/>
      <c r="F245" s="90" t="s">
        <v>1086</v>
      </c>
      <c r="G245" s="79">
        <f t="shared" si="11"/>
        <v>19</v>
      </c>
      <c r="H245" s="90" t="s">
        <v>1087</v>
      </c>
      <c r="I245" s="79">
        <f t="shared" si="12"/>
        <v>37</v>
      </c>
      <c r="J245" s="101" t="s">
        <v>458</v>
      </c>
      <c r="K245" s="78"/>
      <c r="L245" s="79" t="str">
        <f t="shared" si="13"/>
        <v>E19.024.I0135</v>
      </c>
      <c r="M245" s="78"/>
      <c r="N245" s="81" t="s">
        <v>1021</v>
      </c>
      <c r="P245" s="76" t="s">
        <v>1088</v>
      </c>
    </row>
    <row r="246" spans="1:16" s="76" customFormat="1" ht="15" customHeight="1">
      <c r="A246" s="40" t="s">
        <v>524</v>
      </c>
      <c r="B246" s="76" t="s">
        <v>1017</v>
      </c>
      <c r="D246" s="89" t="s">
        <v>1089</v>
      </c>
      <c r="E246" s="78"/>
      <c r="F246" s="90" t="s">
        <v>1090</v>
      </c>
      <c r="G246" s="79">
        <f t="shared" si="11"/>
        <v>17</v>
      </c>
      <c r="H246" s="90" t="s">
        <v>1091</v>
      </c>
      <c r="I246" s="79">
        <f t="shared" si="12"/>
        <v>24</v>
      </c>
      <c r="J246" s="101" t="s">
        <v>458</v>
      </c>
      <c r="K246" s="78"/>
      <c r="L246" s="79" t="str">
        <f t="shared" si="13"/>
        <v>E19.024.I0136</v>
      </c>
      <c r="M246" s="78"/>
      <c r="N246" s="81" t="s">
        <v>1021</v>
      </c>
      <c r="P246" s="76" t="s">
        <v>1092</v>
      </c>
    </row>
    <row r="247" spans="1:16" s="76" customFormat="1" ht="15" customHeight="1">
      <c r="A247" s="40" t="s">
        <v>524</v>
      </c>
      <c r="B247" s="76" t="s">
        <v>1017</v>
      </c>
      <c r="D247" s="89" t="s">
        <v>1093</v>
      </c>
      <c r="E247" s="78"/>
      <c r="F247" s="90" t="s">
        <v>1094</v>
      </c>
      <c r="G247" s="79">
        <f t="shared" si="11"/>
        <v>20</v>
      </c>
      <c r="H247" s="90" t="s">
        <v>1095</v>
      </c>
      <c r="I247" s="79">
        <f t="shared" si="12"/>
        <v>38</v>
      </c>
      <c r="J247" s="101" t="s">
        <v>458</v>
      </c>
      <c r="K247" s="78"/>
      <c r="L247" s="79" t="str">
        <f t="shared" si="13"/>
        <v>E19.024.I0137</v>
      </c>
      <c r="M247" s="78"/>
      <c r="N247" s="81" t="s">
        <v>1021</v>
      </c>
      <c r="P247" s="76" t="s">
        <v>1096</v>
      </c>
    </row>
    <row r="248" spans="1:16" s="76" customFormat="1" ht="15" customHeight="1">
      <c r="A248" s="40" t="s">
        <v>524</v>
      </c>
      <c r="B248" s="76" t="s">
        <v>1017</v>
      </c>
      <c r="D248" s="89" t="s">
        <v>1097</v>
      </c>
      <c r="E248" s="78"/>
      <c r="F248" s="90" t="s">
        <v>1098</v>
      </c>
      <c r="G248" s="79">
        <f t="shared" si="11"/>
        <v>19</v>
      </c>
      <c r="H248" s="90" t="s">
        <v>1099</v>
      </c>
      <c r="I248" s="79">
        <f t="shared" si="12"/>
        <v>46</v>
      </c>
      <c r="J248" s="101" t="s">
        <v>447</v>
      </c>
      <c r="K248" s="78"/>
      <c r="L248" s="79" t="str">
        <f t="shared" si="13"/>
        <v>E19.024.I0138</v>
      </c>
      <c r="M248" s="78"/>
      <c r="N248" s="81" t="s">
        <v>1021</v>
      </c>
      <c r="P248" s="76" t="s">
        <v>1100</v>
      </c>
    </row>
    <row r="249" spans="1:16" s="76" customFormat="1" ht="15" customHeight="1">
      <c r="A249" s="40" t="s">
        <v>524</v>
      </c>
      <c r="B249" s="76" t="s">
        <v>1017</v>
      </c>
      <c r="D249" s="89" t="s">
        <v>1101</v>
      </c>
      <c r="E249" s="78"/>
      <c r="F249" s="90" t="s">
        <v>1102</v>
      </c>
      <c r="G249" s="79">
        <f t="shared" si="11"/>
        <v>19</v>
      </c>
      <c r="H249" s="90" t="s">
        <v>1103</v>
      </c>
      <c r="I249" s="79">
        <f t="shared" si="12"/>
        <v>47</v>
      </c>
      <c r="J249" s="101" t="s">
        <v>447</v>
      </c>
      <c r="K249" s="78"/>
      <c r="L249" s="79" t="str">
        <f t="shared" si="13"/>
        <v>E19.024.I0139</v>
      </c>
      <c r="M249" s="78"/>
      <c r="N249" s="81" t="s">
        <v>1021</v>
      </c>
      <c r="P249" s="76" t="s">
        <v>1104</v>
      </c>
    </row>
    <row r="250" spans="1:16" s="76" customFormat="1" ht="15" customHeight="1">
      <c r="A250" s="40" t="s">
        <v>524</v>
      </c>
      <c r="B250" s="76" t="s">
        <v>1017</v>
      </c>
      <c r="D250" s="89" t="s">
        <v>1105</v>
      </c>
      <c r="E250" s="78"/>
      <c r="F250" s="90" t="s">
        <v>1106</v>
      </c>
      <c r="G250" s="79">
        <f t="shared" si="11"/>
        <v>20</v>
      </c>
      <c r="H250" s="90" t="s">
        <v>1107</v>
      </c>
      <c r="I250" s="79">
        <f t="shared" si="12"/>
        <v>49</v>
      </c>
      <c r="J250" s="101" t="s">
        <v>447</v>
      </c>
      <c r="K250" s="78"/>
      <c r="L250" s="79" t="str">
        <f t="shared" si="13"/>
        <v>E19.024.I0140</v>
      </c>
      <c r="M250" s="78"/>
      <c r="N250" s="81" t="s">
        <v>1021</v>
      </c>
      <c r="P250" s="76" t="s">
        <v>1108</v>
      </c>
    </row>
    <row r="251" spans="1:16" s="76" customFormat="1" ht="15" customHeight="1">
      <c r="A251" s="40" t="s">
        <v>524</v>
      </c>
      <c r="B251" s="76" t="s">
        <v>1017</v>
      </c>
      <c r="D251" s="89" t="s">
        <v>1109</v>
      </c>
      <c r="E251" s="78"/>
      <c r="F251" s="90" t="s">
        <v>1110</v>
      </c>
      <c r="G251" s="79">
        <f t="shared" si="11"/>
        <v>20</v>
      </c>
      <c r="H251" s="90" t="s">
        <v>1111</v>
      </c>
      <c r="I251" s="79">
        <f t="shared" si="12"/>
        <v>47</v>
      </c>
      <c r="J251" s="101" t="s">
        <v>453</v>
      </c>
      <c r="K251" s="78"/>
      <c r="L251" s="79" t="str">
        <f t="shared" si="13"/>
        <v>E19.024.I0141</v>
      </c>
      <c r="M251" s="78"/>
      <c r="N251" s="81" t="s">
        <v>1021</v>
      </c>
      <c r="P251" s="76" t="s">
        <v>1112</v>
      </c>
    </row>
    <row r="252" spans="1:16" s="76" customFormat="1" ht="15" customHeight="1">
      <c r="A252" s="40" t="s">
        <v>524</v>
      </c>
      <c r="B252" s="76" t="s">
        <v>1017</v>
      </c>
      <c r="D252" s="89" t="s">
        <v>1113</v>
      </c>
      <c r="E252" s="78"/>
      <c r="F252" s="90" t="s">
        <v>1114</v>
      </c>
      <c r="G252" s="79">
        <f t="shared" si="11"/>
        <v>20</v>
      </c>
      <c r="H252" s="90" t="s">
        <v>1115</v>
      </c>
      <c r="I252" s="79">
        <f t="shared" si="12"/>
        <v>45</v>
      </c>
      <c r="J252" s="101" t="s">
        <v>453</v>
      </c>
      <c r="K252" s="78"/>
      <c r="L252" s="79" t="str">
        <f t="shared" si="13"/>
        <v>E19.024.I0142</v>
      </c>
      <c r="M252" s="78"/>
      <c r="N252" s="81" t="s">
        <v>1021</v>
      </c>
      <c r="P252" s="76" t="s">
        <v>1116</v>
      </c>
    </row>
    <row r="253" spans="1:16" s="76" customFormat="1" ht="15" customHeight="1">
      <c r="A253" s="40" t="s">
        <v>524</v>
      </c>
      <c r="B253" s="76" t="s">
        <v>1017</v>
      </c>
      <c r="D253" s="89" t="s">
        <v>1117</v>
      </c>
      <c r="E253" s="78"/>
      <c r="F253" s="90"/>
      <c r="G253" s="79">
        <f t="shared" si="11"/>
        <v>0</v>
      </c>
      <c r="H253" s="90"/>
      <c r="I253" s="79">
        <f t="shared" si="12"/>
        <v>0</v>
      </c>
      <c r="J253" s="91"/>
      <c r="K253" s="78"/>
      <c r="L253" s="79" t="str">
        <f t="shared" si="13"/>
        <v>E19.024.I0143</v>
      </c>
      <c r="M253" s="78"/>
      <c r="N253" s="81" t="s">
        <v>1021</v>
      </c>
    </row>
    <row r="254" spans="1:16" s="76" customFormat="1" ht="15" customHeight="1">
      <c r="A254" s="40" t="s">
        <v>524</v>
      </c>
      <c r="B254" s="76" t="s">
        <v>1017</v>
      </c>
      <c r="D254" s="89" t="s">
        <v>1118</v>
      </c>
      <c r="E254" s="78"/>
      <c r="F254" s="90"/>
      <c r="G254" s="79">
        <f t="shared" si="11"/>
        <v>0</v>
      </c>
      <c r="H254" s="90"/>
      <c r="I254" s="79">
        <f t="shared" si="12"/>
        <v>0</v>
      </c>
      <c r="J254" s="91"/>
      <c r="K254" s="78"/>
      <c r="L254" s="79" t="str">
        <f t="shared" si="13"/>
        <v>E19.024.I0144</v>
      </c>
      <c r="M254" s="78"/>
      <c r="N254" s="81" t="s">
        <v>1021</v>
      </c>
    </row>
    <row r="255" spans="1:16" s="76" customFormat="1" ht="15" customHeight="1">
      <c r="A255" s="40" t="s">
        <v>524</v>
      </c>
      <c r="B255" s="76" t="s">
        <v>1017</v>
      </c>
      <c r="D255" s="89" t="s">
        <v>1119</v>
      </c>
      <c r="E255" s="78"/>
      <c r="F255" s="90"/>
      <c r="G255" s="79">
        <f t="shared" si="11"/>
        <v>0</v>
      </c>
      <c r="H255" s="90"/>
      <c r="I255" s="79">
        <f t="shared" si="12"/>
        <v>0</v>
      </c>
      <c r="J255" s="91"/>
      <c r="K255" s="78"/>
      <c r="L255" s="79" t="str">
        <f t="shared" si="13"/>
        <v>E19.024.I0145</v>
      </c>
      <c r="M255" s="78"/>
      <c r="N255" s="81" t="s">
        <v>1021</v>
      </c>
    </row>
    <row r="256" spans="1:16" s="62" customFormat="1">
      <c r="A256" s="40" t="s">
        <v>524</v>
      </c>
      <c r="D256" s="86"/>
      <c r="E256" s="71"/>
      <c r="F256" s="87"/>
      <c r="G256" s="71"/>
      <c r="H256" s="87"/>
      <c r="I256" s="71"/>
      <c r="J256" s="88"/>
      <c r="K256" s="71"/>
      <c r="L256" s="63"/>
      <c r="M256" s="71"/>
    </row>
    <row r="257" spans="1:14" s="62" customFormat="1">
      <c r="A257" s="40" t="s">
        <v>524</v>
      </c>
      <c r="D257" s="82" t="s">
        <v>45</v>
      </c>
      <c r="E257" s="71"/>
      <c r="F257" s="71" t="s">
        <v>1120</v>
      </c>
      <c r="G257" s="71"/>
      <c r="H257" s="71" t="s">
        <v>1121</v>
      </c>
      <c r="I257" s="71"/>
      <c r="J257" s="72" t="s">
        <v>436</v>
      </c>
      <c r="K257" s="71"/>
      <c r="L257" s="63" t="str">
        <f>+CONCATENATE($Q$67,$Q$68,D257)</f>
        <v>E18.024.L0001</v>
      </c>
      <c r="M257" s="71" t="s">
        <v>663</v>
      </c>
    </row>
    <row r="258" spans="1:14" s="62" customFormat="1">
      <c r="A258" s="40" t="s">
        <v>524</v>
      </c>
      <c r="D258" s="86"/>
      <c r="E258" s="71"/>
      <c r="F258" s="71"/>
      <c r="G258" s="71"/>
      <c r="H258" s="71"/>
      <c r="I258" s="71"/>
      <c r="J258" s="83"/>
      <c r="K258" s="71"/>
      <c r="L258" s="71"/>
      <c r="M258" s="71"/>
    </row>
    <row r="259" spans="1:14" s="62" customFormat="1">
      <c r="A259" s="40" t="s">
        <v>524</v>
      </c>
      <c r="B259" s="62" t="s">
        <v>1122</v>
      </c>
      <c r="D259" s="82" t="s">
        <v>58</v>
      </c>
      <c r="E259" s="71"/>
      <c r="F259" s="71" t="s">
        <v>1123</v>
      </c>
      <c r="G259" s="71"/>
      <c r="H259" s="71" t="s">
        <v>1124</v>
      </c>
      <c r="I259" s="71"/>
      <c r="J259" s="72" t="s">
        <v>444</v>
      </c>
      <c r="K259" s="71"/>
      <c r="L259" s="63" t="str">
        <f>+CONCATENATE($Q$67,$Q$68,D259)</f>
        <v>E18.024.M0001</v>
      </c>
      <c r="M259" s="71" t="s">
        <v>663</v>
      </c>
    </row>
    <row r="260" spans="1:14" s="62" customFormat="1">
      <c r="A260" s="62" t="s">
        <v>524</v>
      </c>
      <c r="B260" s="62" t="s">
        <v>1125</v>
      </c>
      <c r="D260" s="82" t="s">
        <v>1126</v>
      </c>
      <c r="E260" s="71"/>
      <c r="F260" s="71" t="s">
        <v>1127</v>
      </c>
      <c r="G260" s="63">
        <f>+LEN(F260)</f>
        <v>20</v>
      </c>
      <c r="H260" s="71" t="s">
        <v>1128</v>
      </c>
      <c r="I260" s="63">
        <f>+LEN(H260)</f>
        <v>50</v>
      </c>
      <c r="J260" s="102" t="s">
        <v>1129</v>
      </c>
      <c r="K260" s="71"/>
      <c r="L260" s="63" t="str">
        <f>+CONCATENATE($Q$67,$Q$68,D260)</f>
        <v>E18.024.M0002</v>
      </c>
      <c r="M260" s="71" t="s">
        <v>663</v>
      </c>
    </row>
    <row r="261" spans="1:14" s="62" customFormat="1">
      <c r="A261" s="40" t="s">
        <v>524</v>
      </c>
      <c r="D261" s="82"/>
      <c r="E261" s="71"/>
      <c r="F261" s="71"/>
      <c r="G261" s="71"/>
      <c r="H261" s="71"/>
      <c r="I261" s="71"/>
      <c r="J261" s="83"/>
      <c r="K261" s="71"/>
      <c r="L261" s="71"/>
      <c r="M261" s="71"/>
    </row>
    <row r="262" spans="1:14" s="62" customFormat="1">
      <c r="A262" s="40" t="s">
        <v>524</v>
      </c>
      <c r="B262" s="62" t="s">
        <v>1130</v>
      </c>
      <c r="D262" s="82" t="s">
        <v>62</v>
      </c>
      <c r="E262" s="71"/>
      <c r="F262" s="71" t="s">
        <v>496</v>
      </c>
      <c r="G262" s="71"/>
      <c r="H262" s="71" t="s">
        <v>1131</v>
      </c>
      <c r="I262" s="71"/>
      <c r="J262" s="72" t="s">
        <v>442</v>
      </c>
      <c r="K262" s="71"/>
      <c r="L262" s="63" t="str">
        <f>+CONCATENATE($Q$67,$Q$68,D262)</f>
        <v>E18.024.O0001</v>
      </c>
      <c r="M262" s="71" t="s">
        <v>663</v>
      </c>
    </row>
    <row r="263" spans="1:14" s="62" customFormat="1">
      <c r="A263" s="40" t="s">
        <v>524</v>
      </c>
      <c r="D263" s="82"/>
      <c r="E263" s="71"/>
      <c r="F263" s="71"/>
      <c r="G263" s="71"/>
      <c r="H263" s="71"/>
      <c r="I263" s="71"/>
      <c r="J263" s="83"/>
      <c r="K263" s="71"/>
      <c r="L263" s="71"/>
      <c r="M263" s="71"/>
    </row>
    <row r="264" spans="1:14" s="62" customFormat="1">
      <c r="A264" s="40" t="s">
        <v>524</v>
      </c>
      <c r="B264" s="85" t="s">
        <v>1132</v>
      </c>
      <c r="D264" s="84"/>
      <c r="E264" s="71"/>
      <c r="F264" s="71"/>
      <c r="G264" s="71"/>
      <c r="H264" s="71"/>
      <c r="I264" s="71"/>
      <c r="J264" s="83"/>
      <c r="K264" s="71"/>
      <c r="L264" s="71"/>
      <c r="M264" s="71"/>
    </row>
    <row r="265" spans="1:14" s="62" customFormat="1">
      <c r="A265" s="40" t="s">
        <v>524</v>
      </c>
      <c r="B265" s="62" t="s">
        <v>1133</v>
      </c>
      <c r="D265" s="103" t="s">
        <v>431</v>
      </c>
      <c r="E265" s="71"/>
      <c r="F265" s="71" t="s">
        <v>1134</v>
      </c>
      <c r="G265" s="63">
        <f t="shared" ref="G265:I280" si="14">+LEN(F265)</f>
        <v>11</v>
      </c>
      <c r="H265" s="104" t="s">
        <v>1135</v>
      </c>
      <c r="I265" s="63">
        <f t="shared" si="14"/>
        <v>34</v>
      </c>
      <c r="J265" s="83" t="s">
        <v>465</v>
      </c>
      <c r="K265" s="71"/>
      <c r="L265" s="63" t="str">
        <f>+CONCATENATE($Q$67,$Q$68,D265)</f>
        <v>E18.024.P0001</v>
      </c>
      <c r="M265" s="71" t="s">
        <v>663</v>
      </c>
    </row>
    <row r="266" spans="1:14" s="62" customFormat="1">
      <c r="A266" s="40" t="s">
        <v>524</v>
      </c>
      <c r="D266" s="103" t="s">
        <v>1136</v>
      </c>
      <c r="E266" s="71"/>
      <c r="F266" s="83" t="s">
        <v>1137</v>
      </c>
      <c r="G266" s="63">
        <f t="shared" si="14"/>
        <v>20</v>
      </c>
      <c r="H266" s="105" t="s">
        <v>1138</v>
      </c>
      <c r="I266" s="63">
        <f t="shared" si="14"/>
        <v>37</v>
      </c>
      <c r="J266" s="82">
        <v>2.13</v>
      </c>
      <c r="K266" s="71"/>
      <c r="L266" s="63" t="str">
        <f t="shared" ref="L266:L300" si="15">+CONCATENATE($Q$67,$Q$68,D266)</f>
        <v>E18.024.P0002</v>
      </c>
      <c r="M266" s="71"/>
      <c r="N266" s="75" t="s">
        <v>1139</v>
      </c>
    </row>
    <row r="267" spans="1:14" s="62" customFormat="1">
      <c r="A267" s="40" t="s">
        <v>524</v>
      </c>
      <c r="D267" s="103" t="s">
        <v>425</v>
      </c>
      <c r="E267" s="71"/>
      <c r="F267" s="83" t="s">
        <v>1140</v>
      </c>
      <c r="G267" s="63">
        <f t="shared" si="14"/>
        <v>20</v>
      </c>
      <c r="H267" s="88" t="s">
        <v>1141</v>
      </c>
      <c r="I267" s="63">
        <f t="shared" si="14"/>
        <v>46</v>
      </c>
      <c r="J267" s="83" t="s">
        <v>461</v>
      </c>
      <c r="K267" s="71"/>
      <c r="L267" s="63" t="str">
        <f t="shared" si="15"/>
        <v>E18.024.P0003</v>
      </c>
      <c r="M267" s="71"/>
      <c r="N267" s="75" t="s">
        <v>1139</v>
      </c>
    </row>
    <row r="268" spans="1:14" s="62" customFormat="1">
      <c r="A268" s="40" t="s">
        <v>524</v>
      </c>
      <c r="D268" s="103" t="s">
        <v>407</v>
      </c>
      <c r="E268" s="71"/>
      <c r="F268" s="83" t="s">
        <v>1142</v>
      </c>
      <c r="G268" s="63">
        <f t="shared" si="14"/>
        <v>15</v>
      </c>
      <c r="H268" s="88" t="s">
        <v>1143</v>
      </c>
      <c r="I268" s="63">
        <f t="shared" si="14"/>
        <v>35</v>
      </c>
      <c r="J268" s="83" t="s">
        <v>446</v>
      </c>
      <c r="K268" s="71"/>
      <c r="L268" s="63" t="str">
        <f t="shared" si="15"/>
        <v>E18.024.P0004</v>
      </c>
      <c r="M268" s="71"/>
      <c r="N268" s="75" t="s">
        <v>1139</v>
      </c>
    </row>
    <row r="269" spans="1:14" s="62" customFormat="1">
      <c r="A269" s="40" t="s">
        <v>524</v>
      </c>
      <c r="D269" s="103" t="s">
        <v>247</v>
      </c>
      <c r="E269" s="71"/>
      <c r="F269" s="83" t="s">
        <v>1144</v>
      </c>
      <c r="G269" s="63">
        <f t="shared" si="14"/>
        <v>19</v>
      </c>
      <c r="H269" s="88" t="s">
        <v>1145</v>
      </c>
      <c r="I269" s="63">
        <f t="shared" si="14"/>
        <v>44</v>
      </c>
      <c r="J269" s="83" t="s">
        <v>459</v>
      </c>
      <c r="K269" s="71"/>
      <c r="L269" s="63" t="str">
        <f t="shared" si="15"/>
        <v>E18.024.P0005</v>
      </c>
      <c r="M269" s="71"/>
      <c r="N269" s="75" t="s">
        <v>1139</v>
      </c>
    </row>
    <row r="270" spans="1:14" s="62" customFormat="1">
      <c r="A270" s="40" t="s">
        <v>524</v>
      </c>
      <c r="D270" s="103" t="s">
        <v>137</v>
      </c>
      <c r="E270" s="71"/>
      <c r="F270" s="83" t="s">
        <v>1146</v>
      </c>
      <c r="G270" s="63">
        <f t="shared" si="14"/>
        <v>19</v>
      </c>
      <c r="H270" s="106" t="s">
        <v>1147</v>
      </c>
      <c r="I270" s="63">
        <f t="shared" si="14"/>
        <v>49</v>
      </c>
      <c r="J270" s="83" t="s">
        <v>437</v>
      </c>
      <c r="K270" s="71"/>
      <c r="L270" s="63" t="str">
        <f t="shared" si="15"/>
        <v>E18.024.P0006</v>
      </c>
      <c r="M270" s="71"/>
      <c r="N270" s="75" t="s">
        <v>1139</v>
      </c>
    </row>
    <row r="271" spans="1:14" s="62" customFormat="1">
      <c r="A271" s="40" t="s">
        <v>524</v>
      </c>
      <c r="B271" s="62" t="s">
        <v>1148</v>
      </c>
      <c r="D271" s="103" t="s">
        <v>404</v>
      </c>
      <c r="E271" s="71"/>
      <c r="F271" s="83" t="s">
        <v>1149</v>
      </c>
      <c r="G271" s="63">
        <f t="shared" si="14"/>
        <v>19</v>
      </c>
      <c r="H271" s="88" t="s">
        <v>1150</v>
      </c>
      <c r="I271" s="63">
        <f t="shared" si="14"/>
        <v>47</v>
      </c>
      <c r="J271" s="83" t="s">
        <v>456</v>
      </c>
      <c r="K271" s="71"/>
      <c r="L271" s="63" t="str">
        <f t="shared" si="15"/>
        <v>E18.024.P0007</v>
      </c>
      <c r="M271" s="71"/>
      <c r="N271" s="75" t="s">
        <v>1139</v>
      </c>
    </row>
    <row r="272" spans="1:14" s="62" customFormat="1">
      <c r="A272" s="40" t="s">
        <v>524</v>
      </c>
      <c r="D272" s="103" t="s">
        <v>138</v>
      </c>
      <c r="E272" s="71"/>
      <c r="F272" s="83" t="s">
        <v>1151</v>
      </c>
      <c r="G272" s="63">
        <f t="shared" si="14"/>
        <v>20</v>
      </c>
      <c r="H272" s="88" t="s">
        <v>1152</v>
      </c>
      <c r="I272" s="63">
        <f t="shared" si="14"/>
        <v>41</v>
      </c>
      <c r="J272" s="83" t="s">
        <v>437</v>
      </c>
      <c r="K272" s="71"/>
      <c r="L272" s="63" t="str">
        <f t="shared" si="15"/>
        <v>E18.024.P0008</v>
      </c>
      <c r="M272" s="71"/>
      <c r="N272" s="75" t="s">
        <v>1139</v>
      </c>
    </row>
    <row r="273" spans="1:14" s="62" customFormat="1">
      <c r="A273" s="40" t="s">
        <v>524</v>
      </c>
      <c r="D273" s="103" t="s">
        <v>248</v>
      </c>
      <c r="E273" s="71"/>
      <c r="F273" s="83" t="s">
        <v>1153</v>
      </c>
      <c r="G273" s="63">
        <f t="shared" si="14"/>
        <v>16</v>
      </c>
      <c r="H273" s="88" t="s">
        <v>1154</v>
      </c>
      <c r="I273" s="63">
        <f t="shared" si="14"/>
        <v>96</v>
      </c>
      <c r="J273" s="83" t="s">
        <v>456</v>
      </c>
      <c r="K273" s="71"/>
      <c r="L273" s="63" t="str">
        <f t="shared" si="15"/>
        <v>E18.024.P0009</v>
      </c>
      <c r="M273" s="71"/>
      <c r="N273" s="75" t="s">
        <v>1139</v>
      </c>
    </row>
    <row r="274" spans="1:14" s="62" customFormat="1">
      <c r="A274" s="40" t="s">
        <v>524</v>
      </c>
      <c r="D274" s="103" t="s">
        <v>408</v>
      </c>
      <c r="E274" s="71"/>
      <c r="F274" s="83" t="s">
        <v>1155</v>
      </c>
      <c r="G274" s="63">
        <f t="shared" si="14"/>
        <v>20</v>
      </c>
      <c r="H274" s="83" t="s">
        <v>1156</v>
      </c>
      <c r="I274" s="63">
        <f t="shared" si="14"/>
        <v>78</v>
      </c>
      <c r="J274" s="83" t="s">
        <v>446</v>
      </c>
      <c r="K274" s="71"/>
      <c r="L274" s="63" t="str">
        <f t="shared" si="15"/>
        <v>E18.024.P0010</v>
      </c>
      <c r="M274" s="71"/>
      <c r="N274" s="75" t="s">
        <v>1139</v>
      </c>
    </row>
    <row r="275" spans="1:14" s="62" customFormat="1">
      <c r="A275" s="40" t="s">
        <v>524</v>
      </c>
      <c r="D275" s="103" t="s">
        <v>1157</v>
      </c>
      <c r="E275" s="71"/>
      <c r="F275" s="83" t="s">
        <v>1158</v>
      </c>
      <c r="G275" s="63">
        <f t="shared" si="14"/>
        <v>19</v>
      </c>
      <c r="H275" s="83" t="s">
        <v>1159</v>
      </c>
      <c r="I275" s="63">
        <f t="shared" si="14"/>
        <v>48</v>
      </c>
      <c r="J275" s="83" t="s">
        <v>461</v>
      </c>
      <c r="K275" s="71"/>
      <c r="L275" s="63" t="str">
        <f t="shared" si="15"/>
        <v>E18.024.P0011</v>
      </c>
      <c r="M275" s="71"/>
      <c r="N275" s="75" t="s">
        <v>1139</v>
      </c>
    </row>
    <row r="276" spans="1:14" s="62" customFormat="1">
      <c r="A276" s="40" t="s">
        <v>524</v>
      </c>
      <c r="D276" s="103" t="s">
        <v>139</v>
      </c>
      <c r="E276" s="71"/>
      <c r="F276" s="83" t="s">
        <v>1160</v>
      </c>
      <c r="G276" s="63">
        <f t="shared" si="14"/>
        <v>20</v>
      </c>
      <c r="H276" s="83" t="s">
        <v>1161</v>
      </c>
      <c r="I276" s="63">
        <f t="shared" si="14"/>
        <v>56</v>
      </c>
      <c r="J276" s="83" t="s">
        <v>437</v>
      </c>
      <c r="K276" s="71"/>
      <c r="L276" s="63" t="str">
        <f t="shared" si="15"/>
        <v>E18.024.P0012</v>
      </c>
      <c r="M276" s="71"/>
      <c r="N276" s="75" t="s">
        <v>1139</v>
      </c>
    </row>
    <row r="277" spans="1:14" s="62" customFormat="1">
      <c r="A277" s="40" t="s">
        <v>524</v>
      </c>
      <c r="D277" s="103" t="s">
        <v>409</v>
      </c>
      <c r="E277" s="71"/>
      <c r="F277" s="83" t="s">
        <v>1162</v>
      </c>
      <c r="G277" s="63">
        <f t="shared" si="14"/>
        <v>19</v>
      </c>
      <c r="H277" s="83" t="s">
        <v>1163</v>
      </c>
      <c r="I277" s="63">
        <f t="shared" si="14"/>
        <v>42</v>
      </c>
      <c r="J277" s="83" t="s">
        <v>446</v>
      </c>
      <c r="K277" s="71"/>
      <c r="L277" s="63" t="str">
        <f t="shared" si="15"/>
        <v>E18.024.P0013</v>
      </c>
      <c r="M277" s="71"/>
      <c r="N277" s="75" t="s">
        <v>1139</v>
      </c>
    </row>
    <row r="278" spans="1:14" s="62" customFormat="1">
      <c r="A278" s="40" t="s">
        <v>524</v>
      </c>
      <c r="D278" s="103" t="s">
        <v>140</v>
      </c>
      <c r="E278" s="71"/>
      <c r="F278" s="83" t="s">
        <v>1164</v>
      </c>
      <c r="G278" s="63">
        <f t="shared" si="14"/>
        <v>20</v>
      </c>
      <c r="H278" s="83" t="s">
        <v>1165</v>
      </c>
      <c r="I278" s="63">
        <f t="shared" si="14"/>
        <v>49</v>
      </c>
      <c r="J278" s="83" t="s">
        <v>437</v>
      </c>
      <c r="K278" s="71"/>
      <c r="L278" s="63" t="str">
        <f t="shared" si="15"/>
        <v>E18.024.P0014</v>
      </c>
      <c r="M278" s="71"/>
      <c r="N278" s="75" t="s">
        <v>1139</v>
      </c>
    </row>
    <row r="279" spans="1:14" s="62" customFormat="1">
      <c r="A279" s="40" t="s">
        <v>524</v>
      </c>
      <c r="B279" s="62" t="s">
        <v>1148</v>
      </c>
      <c r="D279" s="103" t="s">
        <v>141</v>
      </c>
      <c r="E279" s="71"/>
      <c r="F279" s="83" t="s">
        <v>1166</v>
      </c>
      <c r="G279" s="63">
        <f t="shared" si="14"/>
        <v>22</v>
      </c>
      <c r="H279" s="83" t="s">
        <v>1167</v>
      </c>
      <c r="I279" s="63">
        <f t="shared" si="14"/>
        <v>30</v>
      </c>
      <c r="J279" s="83" t="s">
        <v>437</v>
      </c>
      <c r="K279" s="71"/>
      <c r="L279" s="63" t="str">
        <f t="shared" si="15"/>
        <v>E18.024.P0015</v>
      </c>
      <c r="M279" s="71"/>
      <c r="N279" s="75" t="s">
        <v>1139</v>
      </c>
    </row>
    <row r="280" spans="1:14" s="62" customFormat="1">
      <c r="A280" s="40" t="s">
        <v>524</v>
      </c>
      <c r="D280" s="103" t="s">
        <v>214</v>
      </c>
      <c r="E280" s="71"/>
      <c r="F280" s="83" t="s">
        <v>1168</v>
      </c>
      <c r="G280" s="63">
        <f t="shared" si="14"/>
        <v>22</v>
      </c>
      <c r="H280" s="83" t="s">
        <v>1169</v>
      </c>
      <c r="I280" s="63">
        <f t="shared" si="14"/>
        <v>50</v>
      </c>
      <c r="J280" s="83" t="s">
        <v>438</v>
      </c>
      <c r="K280" s="71"/>
      <c r="L280" s="63" t="str">
        <f t="shared" si="15"/>
        <v>E18.024.P0016</v>
      </c>
      <c r="M280" s="71"/>
      <c r="N280" s="75" t="s">
        <v>1139</v>
      </c>
    </row>
    <row r="281" spans="1:14" s="62" customFormat="1">
      <c r="A281" s="40" t="s">
        <v>524</v>
      </c>
      <c r="D281" s="107" t="s">
        <v>406</v>
      </c>
      <c r="E281" s="71"/>
      <c r="F281" s="83" t="s">
        <v>1170</v>
      </c>
      <c r="G281" s="63">
        <f>+LEN(F281)</f>
        <v>18</v>
      </c>
      <c r="H281" s="83" t="s">
        <v>1171</v>
      </c>
      <c r="I281" s="63">
        <f>+LEN(H281)</f>
        <v>46</v>
      </c>
      <c r="J281" s="83" t="s">
        <v>460</v>
      </c>
      <c r="K281" s="71"/>
      <c r="L281" s="63" t="str">
        <f t="shared" si="15"/>
        <v>E18.024.P0017</v>
      </c>
      <c r="M281" s="71"/>
      <c r="N281" s="75" t="s">
        <v>1139</v>
      </c>
    </row>
    <row r="282" spans="1:14" s="62" customFormat="1">
      <c r="A282" s="40" t="s">
        <v>524</v>
      </c>
      <c r="D282" s="107" t="s">
        <v>249</v>
      </c>
      <c r="E282" s="71"/>
      <c r="F282" s="83" t="s">
        <v>1172</v>
      </c>
      <c r="G282" s="63">
        <f t="shared" ref="G282:G321" si="16">+LEN(F282)</f>
        <v>19</v>
      </c>
      <c r="H282" s="83" t="s">
        <v>1173</v>
      </c>
      <c r="I282" s="63">
        <f t="shared" ref="I282:I321" si="17">+LEN(H282)</f>
        <v>36</v>
      </c>
      <c r="J282" s="83" t="s">
        <v>459</v>
      </c>
      <c r="K282" s="71"/>
      <c r="L282" s="63" t="str">
        <f t="shared" si="15"/>
        <v>E18.024.P0018</v>
      </c>
      <c r="M282" s="71"/>
      <c r="N282" s="75" t="s">
        <v>1139</v>
      </c>
    </row>
    <row r="283" spans="1:14" s="62" customFormat="1">
      <c r="A283" s="40" t="s">
        <v>524</v>
      </c>
      <c r="D283" s="107" t="s">
        <v>142</v>
      </c>
      <c r="E283" s="71"/>
      <c r="F283" s="83" t="s">
        <v>1174</v>
      </c>
      <c r="G283" s="63">
        <f t="shared" si="16"/>
        <v>20</v>
      </c>
      <c r="H283" s="83" t="s">
        <v>1175</v>
      </c>
      <c r="I283" s="63">
        <f t="shared" si="17"/>
        <v>48</v>
      </c>
      <c r="J283" s="83" t="s">
        <v>437</v>
      </c>
      <c r="K283" s="71"/>
      <c r="L283" s="63" t="str">
        <f t="shared" si="15"/>
        <v>E18.024.P0019</v>
      </c>
      <c r="M283" s="71"/>
      <c r="N283" s="75" t="s">
        <v>1139</v>
      </c>
    </row>
    <row r="284" spans="1:14" s="62" customFormat="1">
      <c r="A284" s="40" t="s">
        <v>524</v>
      </c>
      <c r="D284" s="107" t="s">
        <v>143</v>
      </c>
      <c r="E284" s="71"/>
      <c r="F284" s="83" t="s">
        <v>1176</v>
      </c>
      <c r="G284" s="63">
        <f t="shared" si="16"/>
        <v>20</v>
      </c>
      <c r="H284" s="83" t="s">
        <v>1177</v>
      </c>
      <c r="I284" s="63">
        <f t="shared" si="17"/>
        <v>41</v>
      </c>
      <c r="J284" s="83" t="s">
        <v>437</v>
      </c>
      <c r="K284" s="71"/>
      <c r="L284" s="63" t="str">
        <f t="shared" si="15"/>
        <v>E18.024.P0020</v>
      </c>
      <c r="M284" s="71"/>
      <c r="N284" s="75" t="s">
        <v>1139</v>
      </c>
    </row>
    <row r="285" spans="1:14" s="62" customFormat="1">
      <c r="A285" s="40" t="s">
        <v>524</v>
      </c>
      <c r="D285" s="107" t="s">
        <v>144</v>
      </c>
      <c r="E285" s="71"/>
      <c r="F285" s="83" t="s">
        <v>1178</v>
      </c>
      <c r="G285" s="63">
        <f t="shared" si="16"/>
        <v>19</v>
      </c>
      <c r="H285" s="83" t="s">
        <v>1179</v>
      </c>
      <c r="I285" s="63">
        <f t="shared" si="17"/>
        <v>35</v>
      </c>
      <c r="J285" s="83" t="s">
        <v>437</v>
      </c>
      <c r="K285" s="71"/>
      <c r="L285" s="63" t="str">
        <f t="shared" si="15"/>
        <v>E18.024.P0021</v>
      </c>
      <c r="M285" s="71"/>
      <c r="N285" s="75" t="s">
        <v>1139</v>
      </c>
    </row>
    <row r="286" spans="1:14" s="62" customFormat="1">
      <c r="A286" s="40" t="s">
        <v>524</v>
      </c>
      <c r="D286" s="107" t="s">
        <v>145</v>
      </c>
      <c r="E286" s="71"/>
      <c r="F286" s="83" t="s">
        <v>1180</v>
      </c>
      <c r="G286" s="63">
        <f t="shared" si="16"/>
        <v>18</v>
      </c>
      <c r="H286" s="83" t="s">
        <v>1181</v>
      </c>
      <c r="I286" s="63">
        <f t="shared" si="17"/>
        <v>34</v>
      </c>
      <c r="J286" s="83" t="s">
        <v>437</v>
      </c>
      <c r="K286" s="71"/>
      <c r="L286" s="63" t="str">
        <f t="shared" si="15"/>
        <v>E18.024.P0022</v>
      </c>
      <c r="M286" s="71"/>
      <c r="N286" s="75" t="s">
        <v>1139</v>
      </c>
    </row>
    <row r="287" spans="1:14" s="62" customFormat="1">
      <c r="A287" s="40" t="s">
        <v>524</v>
      </c>
      <c r="D287" s="107" t="s">
        <v>146</v>
      </c>
      <c r="E287" s="71"/>
      <c r="F287" s="83" t="s">
        <v>1182</v>
      </c>
      <c r="G287" s="63">
        <f t="shared" si="16"/>
        <v>19</v>
      </c>
      <c r="H287" s="83" t="s">
        <v>1183</v>
      </c>
      <c r="I287" s="63">
        <f t="shared" si="17"/>
        <v>36</v>
      </c>
      <c r="J287" s="83" t="s">
        <v>437</v>
      </c>
      <c r="K287" s="71"/>
      <c r="L287" s="63" t="str">
        <f t="shared" si="15"/>
        <v>E18.024.P0023</v>
      </c>
      <c r="M287" s="71"/>
      <c r="N287" s="75" t="s">
        <v>1139</v>
      </c>
    </row>
    <row r="288" spans="1:14" s="62" customFormat="1">
      <c r="A288" s="40" t="s">
        <v>524</v>
      </c>
      <c r="D288" s="107" t="s">
        <v>410</v>
      </c>
      <c r="E288" s="71"/>
      <c r="F288" s="83" t="s">
        <v>1184</v>
      </c>
      <c r="G288" s="63">
        <f t="shared" si="16"/>
        <v>20</v>
      </c>
      <c r="H288" s="83" t="s">
        <v>1185</v>
      </c>
      <c r="I288" s="63">
        <f t="shared" si="17"/>
        <v>44</v>
      </c>
      <c r="J288" s="83" t="s">
        <v>446</v>
      </c>
      <c r="K288" s="71"/>
      <c r="L288" s="63" t="str">
        <f t="shared" si="15"/>
        <v>E18.024.P0024</v>
      </c>
      <c r="M288" s="71"/>
      <c r="N288" s="75" t="s">
        <v>1139</v>
      </c>
    </row>
    <row r="289" spans="1:20" s="62" customFormat="1">
      <c r="A289" s="40" t="s">
        <v>524</v>
      </c>
      <c r="D289" s="107" t="s">
        <v>147</v>
      </c>
      <c r="E289" s="71"/>
      <c r="F289" s="83" t="s">
        <v>1186</v>
      </c>
      <c r="G289" s="63">
        <f t="shared" si="16"/>
        <v>20</v>
      </c>
      <c r="H289" s="83" t="s">
        <v>1187</v>
      </c>
      <c r="I289" s="63">
        <f t="shared" si="17"/>
        <v>47</v>
      </c>
      <c r="J289" s="83" t="s">
        <v>437</v>
      </c>
      <c r="K289" s="71"/>
      <c r="L289" s="63" t="str">
        <f t="shared" si="15"/>
        <v>E18.024.P0025</v>
      </c>
      <c r="M289" s="71"/>
      <c r="N289" s="75" t="s">
        <v>1139</v>
      </c>
    </row>
    <row r="290" spans="1:20" s="62" customFormat="1">
      <c r="A290" s="40" t="s">
        <v>524</v>
      </c>
      <c r="D290" s="107" t="s">
        <v>411</v>
      </c>
      <c r="E290" s="71"/>
      <c r="F290" s="83" t="s">
        <v>1188</v>
      </c>
      <c r="G290" s="63">
        <f t="shared" si="16"/>
        <v>20</v>
      </c>
      <c r="H290" s="83" t="s">
        <v>1189</v>
      </c>
      <c r="I290" s="63">
        <f t="shared" si="17"/>
        <v>38</v>
      </c>
      <c r="J290" s="83" t="s">
        <v>446</v>
      </c>
      <c r="K290" s="71"/>
      <c r="L290" s="63" t="str">
        <f t="shared" si="15"/>
        <v>E18.024.P0026</v>
      </c>
      <c r="M290" s="71"/>
      <c r="N290" s="75" t="s">
        <v>1139</v>
      </c>
    </row>
    <row r="291" spans="1:20" s="62" customFormat="1">
      <c r="A291" s="40" t="s">
        <v>524</v>
      </c>
      <c r="D291" s="107" t="s">
        <v>122</v>
      </c>
      <c r="E291" s="71"/>
      <c r="F291" s="83" t="s">
        <v>1190</v>
      </c>
      <c r="G291" s="63">
        <f t="shared" si="16"/>
        <v>20</v>
      </c>
      <c r="H291" s="83" t="s">
        <v>1191</v>
      </c>
      <c r="I291" s="63">
        <f t="shared" si="17"/>
        <v>45</v>
      </c>
      <c r="J291" s="83" t="s">
        <v>458</v>
      </c>
      <c r="K291" s="71"/>
      <c r="L291" s="63" t="str">
        <f t="shared" si="15"/>
        <v>E18.024.P0027</v>
      </c>
      <c r="M291" s="71"/>
      <c r="N291" s="75" t="s">
        <v>1139</v>
      </c>
    </row>
    <row r="292" spans="1:20" s="62" customFormat="1">
      <c r="A292" s="40" t="s">
        <v>524</v>
      </c>
      <c r="D292" s="107" t="s">
        <v>148</v>
      </c>
      <c r="E292" s="71"/>
      <c r="F292" s="83" t="s">
        <v>1192</v>
      </c>
      <c r="G292" s="63">
        <f t="shared" si="16"/>
        <v>20</v>
      </c>
      <c r="H292" s="83" t="s">
        <v>1193</v>
      </c>
      <c r="I292" s="63">
        <f t="shared" si="17"/>
        <v>44</v>
      </c>
      <c r="J292" s="83" t="s">
        <v>437</v>
      </c>
      <c r="K292" s="71"/>
      <c r="L292" s="63" t="str">
        <f t="shared" si="15"/>
        <v>E18.024.P0028</v>
      </c>
      <c r="M292" s="71"/>
      <c r="N292" s="75" t="s">
        <v>1139</v>
      </c>
    </row>
    <row r="293" spans="1:20" s="62" customFormat="1">
      <c r="A293" s="40" t="s">
        <v>524</v>
      </c>
      <c r="D293" s="107" t="s">
        <v>412</v>
      </c>
      <c r="E293" s="71"/>
      <c r="F293" s="83" t="s">
        <v>1194</v>
      </c>
      <c r="G293" s="63">
        <f t="shared" si="16"/>
        <v>20</v>
      </c>
      <c r="H293" s="83" t="s">
        <v>1195</v>
      </c>
      <c r="I293" s="63">
        <f t="shared" si="17"/>
        <v>48</v>
      </c>
      <c r="J293" s="83" t="s">
        <v>446</v>
      </c>
      <c r="K293" s="71"/>
      <c r="L293" s="63" t="str">
        <f t="shared" si="15"/>
        <v>E18.024.P0029</v>
      </c>
      <c r="M293" s="71"/>
      <c r="N293" s="75" t="s">
        <v>1139</v>
      </c>
    </row>
    <row r="294" spans="1:20" s="62" customFormat="1">
      <c r="A294" s="40" t="s">
        <v>524</v>
      </c>
      <c r="D294" s="107" t="s">
        <v>405</v>
      </c>
      <c r="E294" s="71"/>
      <c r="F294" s="83" t="s">
        <v>1196</v>
      </c>
      <c r="G294" s="63">
        <f t="shared" si="16"/>
        <v>20</v>
      </c>
      <c r="H294" s="83" t="s">
        <v>1197</v>
      </c>
      <c r="I294" s="63">
        <f t="shared" si="17"/>
        <v>50</v>
      </c>
      <c r="J294" s="108" t="s">
        <v>456</v>
      </c>
      <c r="K294" s="71"/>
      <c r="L294" s="63" t="str">
        <f t="shared" si="15"/>
        <v>E18.024.P0030</v>
      </c>
      <c r="M294" s="71"/>
      <c r="N294" s="75" t="s">
        <v>1198</v>
      </c>
    </row>
    <row r="295" spans="1:20" s="62" customFormat="1">
      <c r="A295" s="40" t="s">
        <v>524</v>
      </c>
      <c r="D295" s="107" t="s">
        <v>413</v>
      </c>
      <c r="E295" s="71"/>
      <c r="F295" s="83" t="s">
        <v>1199</v>
      </c>
      <c r="G295" s="63">
        <f t="shared" si="16"/>
        <v>20</v>
      </c>
      <c r="H295" s="83" t="s">
        <v>1200</v>
      </c>
      <c r="I295" s="63">
        <f t="shared" si="17"/>
        <v>42</v>
      </c>
      <c r="J295" s="83" t="s">
        <v>446</v>
      </c>
      <c r="K295" s="71"/>
      <c r="L295" s="63" t="str">
        <f t="shared" si="15"/>
        <v>E18.024.P0031</v>
      </c>
      <c r="M295" s="71"/>
      <c r="N295" s="75" t="s">
        <v>1198</v>
      </c>
    </row>
    <row r="296" spans="1:20" s="62" customFormat="1">
      <c r="A296" s="40" t="s">
        <v>524</v>
      </c>
      <c r="D296" s="107" t="s">
        <v>149</v>
      </c>
      <c r="E296" s="71"/>
      <c r="F296" s="83" t="s">
        <v>1199</v>
      </c>
      <c r="G296" s="63">
        <f t="shared" si="16"/>
        <v>20</v>
      </c>
      <c r="H296" s="83" t="s">
        <v>1201</v>
      </c>
      <c r="I296" s="63">
        <f t="shared" si="17"/>
        <v>41</v>
      </c>
      <c r="J296" s="83" t="s">
        <v>437</v>
      </c>
      <c r="K296" s="71"/>
      <c r="L296" s="63" t="str">
        <f t="shared" si="15"/>
        <v>E18.024.P0032</v>
      </c>
      <c r="M296" s="71"/>
      <c r="N296" s="75" t="s">
        <v>1198</v>
      </c>
    </row>
    <row r="297" spans="1:20" s="62" customFormat="1">
      <c r="A297" s="40" t="s">
        <v>524</v>
      </c>
      <c r="D297" s="107" t="s">
        <v>150</v>
      </c>
      <c r="E297" s="71"/>
      <c r="F297" s="83" t="s">
        <v>1202</v>
      </c>
      <c r="G297" s="63">
        <f t="shared" si="16"/>
        <v>18</v>
      </c>
      <c r="H297" s="83" t="s">
        <v>1203</v>
      </c>
      <c r="I297" s="63">
        <f t="shared" si="17"/>
        <v>49</v>
      </c>
      <c r="J297" s="83" t="s">
        <v>437</v>
      </c>
      <c r="K297" s="71"/>
      <c r="L297" s="63" t="str">
        <f t="shared" si="15"/>
        <v>E18.024.P0033</v>
      </c>
      <c r="M297" s="71"/>
      <c r="N297" s="75" t="s">
        <v>1198</v>
      </c>
    </row>
    <row r="298" spans="1:20" s="62" customFormat="1">
      <c r="A298" s="40" t="s">
        <v>524</v>
      </c>
      <c r="B298" s="62" t="s">
        <v>1148</v>
      </c>
      <c r="D298" s="107" t="s">
        <v>151</v>
      </c>
      <c r="E298" s="71"/>
      <c r="F298" s="83" t="s">
        <v>1204</v>
      </c>
      <c r="G298" s="63">
        <f t="shared" si="16"/>
        <v>20</v>
      </c>
      <c r="H298" s="83" t="s">
        <v>1205</v>
      </c>
      <c r="I298" s="63">
        <f t="shared" si="17"/>
        <v>57</v>
      </c>
      <c r="J298" s="83" t="s">
        <v>437</v>
      </c>
      <c r="K298" s="71"/>
      <c r="L298" s="63" t="str">
        <f t="shared" si="15"/>
        <v>E18.024.P0034</v>
      </c>
      <c r="M298" s="71"/>
      <c r="N298" s="75" t="s">
        <v>1198</v>
      </c>
    </row>
    <row r="299" spans="1:20" s="62" customFormat="1">
      <c r="A299" s="40" t="s">
        <v>524</v>
      </c>
      <c r="D299" s="107" t="s">
        <v>152</v>
      </c>
      <c r="E299" s="71"/>
      <c r="F299" s="83" t="s">
        <v>1206</v>
      </c>
      <c r="G299" s="63">
        <f t="shared" si="16"/>
        <v>16</v>
      </c>
      <c r="H299" s="83" t="s">
        <v>1207</v>
      </c>
      <c r="I299" s="63">
        <f t="shared" si="17"/>
        <v>50</v>
      </c>
      <c r="J299" s="83" t="s">
        <v>437</v>
      </c>
      <c r="K299" s="71"/>
      <c r="L299" s="63" t="str">
        <f t="shared" si="15"/>
        <v>E18.024.P0035</v>
      </c>
      <c r="M299" s="71"/>
      <c r="N299" s="75" t="s">
        <v>1198</v>
      </c>
      <c r="P299" s="109" t="s">
        <v>1208</v>
      </c>
      <c r="Q299" s="109"/>
      <c r="R299" s="109"/>
      <c r="S299" s="109"/>
      <c r="T299" s="109"/>
    </row>
    <row r="300" spans="1:20" s="62" customFormat="1">
      <c r="A300" s="40" t="s">
        <v>524</v>
      </c>
      <c r="D300" s="107" t="s">
        <v>1209</v>
      </c>
      <c r="E300" s="71"/>
      <c r="F300" s="83" t="s">
        <v>1210</v>
      </c>
      <c r="G300" s="63">
        <f t="shared" si="16"/>
        <v>19</v>
      </c>
      <c r="H300" s="83" t="s">
        <v>1211</v>
      </c>
      <c r="I300" s="63">
        <f t="shared" si="17"/>
        <v>34</v>
      </c>
      <c r="J300" s="83" t="s">
        <v>446</v>
      </c>
      <c r="K300" s="71"/>
      <c r="L300" s="63" t="str">
        <f t="shared" si="15"/>
        <v>E18.024.P0036</v>
      </c>
      <c r="M300" s="71"/>
      <c r="N300" s="75" t="s">
        <v>1198</v>
      </c>
      <c r="P300" s="62" t="s">
        <v>1211</v>
      </c>
    </row>
    <row r="301" spans="1:20" s="62" customFormat="1">
      <c r="A301" s="40" t="s">
        <v>524</v>
      </c>
      <c r="D301" s="107" t="s">
        <v>414</v>
      </c>
      <c r="E301" s="71"/>
      <c r="F301" s="83" t="s">
        <v>1212</v>
      </c>
      <c r="G301" s="63">
        <f t="shared" si="16"/>
        <v>20</v>
      </c>
      <c r="H301" s="83" t="s">
        <v>1213</v>
      </c>
      <c r="I301" s="63">
        <f t="shared" si="17"/>
        <v>49</v>
      </c>
      <c r="J301" s="83" t="s">
        <v>446</v>
      </c>
      <c r="K301" s="71"/>
      <c r="L301" s="63" t="str">
        <f>+CONCATENATE($Q$67,$Q$68,D301)</f>
        <v>E18.024.P0037</v>
      </c>
      <c r="M301" s="71"/>
      <c r="N301" s="75" t="s">
        <v>1198</v>
      </c>
      <c r="P301" s="62" t="s">
        <v>1214</v>
      </c>
    </row>
    <row r="302" spans="1:20" s="62" customFormat="1">
      <c r="A302" s="40" t="s">
        <v>524</v>
      </c>
      <c r="B302" s="62" t="s">
        <v>1148</v>
      </c>
      <c r="D302" s="107" t="s">
        <v>153</v>
      </c>
      <c r="E302" s="71"/>
      <c r="F302" s="83" t="s">
        <v>1215</v>
      </c>
      <c r="G302" s="63">
        <f t="shared" si="16"/>
        <v>18</v>
      </c>
      <c r="H302" s="83" t="s">
        <v>1216</v>
      </c>
      <c r="I302" s="63">
        <f t="shared" si="17"/>
        <v>53</v>
      </c>
      <c r="J302" s="83" t="s">
        <v>437</v>
      </c>
      <c r="K302" s="71"/>
      <c r="L302" s="63" t="str">
        <f>+CONCATENATE($Q$67,$Q$68,D302)</f>
        <v>E18.024.P0038</v>
      </c>
      <c r="M302" s="71"/>
      <c r="N302" s="75" t="s">
        <v>1198</v>
      </c>
      <c r="P302" s="62" t="s">
        <v>1217</v>
      </c>
    </row>
    <row r="303" spans="1:20" s="62" customFormat="1">
      <c r="A303" s="40" t="s">
        <v>524</v>
      </c>
      <c r="D303" s="107" t="s">
        <v>123</v>
      </c>
      <c r="E303" s="71"/>
      <c r="F303" s="83" t="s">
        <v>1218</v>
      </c>
      <c r="G303" s="63">
        <f t="shared" si="16"/>
        <v>20</v>
      </c>
      <c r="H303" s="83" t="s">
        <v>1219</v>
      </c>
      <c r="I303" s="63">
        <f t="shared" si="17"/>
        <v>50</v>
      </c>
      <c r="J303" s="83" t="s">
        <v>458</v>
      </c>
      <c r="K303" s="71"/>
      <c r="L303" s="63" t="str">
        <f t="shared" ref="L303:L321" si="18">+CONCATENATE($Q$67,$Q$68,D303)</f>
        <v>E18.024.P0039</v>
      </c>
      <c r="M303" s="71"/>
      <c r="N303" s="75" t="s">
        <v>1198</v>
      </c>
      <c r="P303" s="62" t="s">
        <v>1220</v>
      </c>
    </row>
    <row r="304" spans="1:20" s="62" customFormat="1">
      <c r="A304" s="40" t="s">
        <v>524</v>
      </c>
      <c r="D304" s="107" t="s">
        <v>215</v>
      </c>
      <c r="E304" s="71"/>
      <c r="F304" s="83" t="s">
        <v>1221</v>
      </c>
      <c r="G304" s="63">
        <f t="shared" si="16"/>
        <v>22</v>
      </c>
      <c r="H304" s="83" t="s">
        <v>1222</v>
      </c>
      <c r="I304" s="63">
        <f t="shared" si="17"/>
        <v>48</v>
      </c>
      <c r="J304" s="83" t="s">
        <v>438</v>
      </c>
      <c r="K304" s="71"/>
      <c r="L304" s="63" t="str">
        <f t="shared" si="18"/>
        <v>E18.024.P0040</v>
      </c>
      <c r="M304" s="71"/>
      <c r="N304" s="75" t="s">
        <v>1198</v>
      </c>
      <c r="P304" s="62" t="s">
        <v>1223</v>
      </c>
    </row>
    <row r="305" spans="1:16" s="62" customFormat="1">
      <c r="A305" s="40" t="s">
        <v>524</v>
      </c>
      <c r="D305" s="107" t="s">
        <v>216</v>
      </c>
      <c r="E305" s="71"/>
      <c r="F305" s="83" t="s">
        <v>1224</v>
      </c>
      <c r="G305" s="63">
        <f t="shared" si="16"/>
        <v>20</v>
      </c>
      <c r="H305" s="83" t="s">
        <v>1225</v>
      </c>
      <c r="I305" s="63">
        <f t="shared" si="17"/>
        <v>50</v>
      </c>
      <c r="J305" s="83" t="s">
        <v>438</v>
      </c>
      <c r="K305" s="71"/>
      <c r="L305" s="63" t="str">
        <f t="shared" si="18"/>
        <v>E18.024.P0041</v>
      </c>
      <c r="M305" s="71"/>
      <c r="N305" s="75" t="s">
        <v>1198</v>
      </c>
      <c r="P305" s="62" t="s">
        <v>1226</v>
      </c>
    </row>
    <row r="306" spans="1:16" s="62" customFormat="1">
      <c r="A306" s="40" t="s">
        <v>524</v>
      </c>
      <c r="D306" s="107" t="s">
        <v>311</v>
      </c>
      <c r="E306" s="71"/>
      <c r="F306" s="83" t="s">
        <v>1227</v>
      </c>
      <c r="G306" s="63">
        <f t="shared" si="16"/>
        <v>20</v>
      </c>
      <c r="H306" s="83" t="s">
        <v>1228</v>
      </c>
      <c r="I306" s="63">
        <f t="shared" si="17"/>
        <v>50</v>
      </c>
      <c r="J306" s="83" t="s">
        <v>453</v>
      </c>
      <c r="K306" s="71"/>
      <c r="L306" s="63" t="str">
        <f t="shared" si="18"/>
        <v>E18.024.P0042</v>
      </c>
      <c r="M306" s="71"/>
      <c r="N306" s="75" t="s">
        <v>1198</v>
      </c>
      <c r="P306" s="62" t="s">
        <v>1229</v>
      </c>
    </row>
    <row r="307" spans="1:16" s="62" customFormat="1">
      <c r="A307" s="40" t="s">
        <v>524</v>
      </c>
      <c r="D307" s="107" t="s">
        <v>312</v>
      </c>
      <c r="E307" s="71"/>
      <c r="F307" s="83" t="s">
        <v>1230</v>
      </c>
      <c r="G307" s="63">
        <f t="shared" si="16"/>
        <v>19</v>
      </c>
      <c r="H307" s="83" t="s">
        <v>1231</v>
      </c>
      <c r="I307" s="63">
        <f t="shared" si="17"/>
        <v>50</v>
      </c>
      <c r="J307" s="83" t="s">
        <v>453</v>
      </c>
      <c r="K307" s="71"/>
      <c r="L307" s="63" t="str">
        <f t="shared" si="18"/>
        <v>E18.024.P0043</v>
      </c>
      <c r="M307" s="71"/>
      <c r="N307" s="75" t="s">
        <v>1198</v>
      </c>
      <c r="P307" s="62" t="s">
        <v>1232</v>
      </c>
    </row>
    <row r="308" spans="1:16" s="62" customFormat="1">
      <c r="A308" s="40" t="s">
        <v>524</v>
      </c>
      <c r="D308" s="107" t="s">
        <v>313</v>
      </c>
      <c r="E308" s="71"/>
      <c r="F308" s="83" t="s">
        <v>1233</v>
      </c>
      <c r="G308" s="63">
        <f t="shared" si="16"/>
        <v>20</v>
      </c>
      <c r="H308" s="83" t="s">
        <v>1234</v>
      </c>
      <c r="I308" s="63">
        <f t="shared" si="17"/>
        <v>50</v>
      </c>
      <c r="J308" s="83" t="s">
        <v>453</v>
      </c>
      <c r="K308" s="71"/>
      <c r="L308" s="63" t="str">
        <f t="shared" si="18"/>
        <v>E18.024.P0044</v>
      </c>
      <c r="M308" s="71"/>
      <c r="N308" s="75" t="s">
        <v>1198</v>
      </c>
      <c r="P308" s="62" t="s">
        <v>1235</v>
      </c>
    </row>
    <row r="309" spans="1:16" s="62" customFormat="1">
      <c r="A309" s="40" t="s">
        <v>524</v>
      </c>
      <c r="D309" s="107" t="s">
        <v>154</v>
      </c>
      <c r="E309" s="71"/>
      <c r="F309" s="83" t="s">
        <v>1236</v>
      </c>
      <c r="G309" s="63">
        <f t="shared" si="16"/>
        <v>19</v>
      </c>
      <c r="H309" s="83" t="s">
        <v>1237</v>
      </c>
      <c r="I309" s="63">
        <f t="shared" si="17"/>
        <v>39</v>
      </c>
      <c r="J309" s="83" t="s">
        <v>437</v>
      </c>
      <c r="K309" s="71"/>
      <c r="L309" s="63" t="str">
        <f t="shared" si="18"/>
        <v>E18.024.P0045</v>
      </c>
      <c r="M309" s="71"/>
      <c r="N309" s="75" t="s">
        <v>1198</v>
      </c>
      <c r="P309" s="62" t="s">
        <v>1237</v>
      </c>
    </row>
    <row r="310" spans="1:16" s="62" customFormat="1">
      <c r="A310" s="40" t="s">
        <v>524</v>
      </c>
      <c r="D310" s="107" t="s">
        <v>155</v>
      </c>
      <c r="E310" s="71"/>
      <c r="F310" s="83" t="s">
        <v>1238</v>
      </c>
      <c r="G310" s="63">
        <f t="shared" si="16"/>
        <v>19</v>
      </c>
      <c r="H310" s="83" t="s">
        <v>1239</v>
      </c>
      <c r="I310" s="63">
        <f t="shared" si="17"/>
        <v>40</v>
      </c>
      <c r="J310" s="83" t="s">
        <v>437</v>
      </c>
      <c r="K310" s="71"/>
      <c r="L310" s="63" t="str">
        <f t="shared" si="18"/>
        <v>E18.024.P0046</v>
      </c>
      <c r="M310" s="71"/>
      <c r="N310" s="75" t="s">
        <v>1198</v>
      </c>
      <c r="P310" s="62" t="s">
        <v>1239</v>
      </c>
    </row>
    <row r="311" spans="1:16" s="62" customFormat="1">
      <c r="A311" s="40" t="s">
        <v>524</v>
      </c>
      <c r="D311" s="107" t="s">
        <v>196</v>
      </c>
      <c r="E311" s="71"/>
      <c r="F311" s="83" t="s">
        <v>1240</v>
      </c>
      <c r="G311" s="63">
        <f t="shared" si="16"/>
        <v>19</v>
      </c>
      <c r="H311" s="83" t="s">
        <v>1241</v>
      </c>
      <c r="I311" s="63">
        <f t="shared" si="17"/>
        <v>49</v>
      </c>
      <c r="J311" s="83" t="s">
        <v>452</v>
      </c>
      <c r="K311" s="71"/>
      <c r="L311" s="63" t="str">
        <f t="shared" si="18"/>
        <v>E18.024.P0047</v>
      </c>
      <c r="M311" s="71"/>
      <c r="N311" s="75" t="s">
        <v>1198</v>
      </c>
      <c r="P311" s="62" t="s">
        <v>1242</v>
      </c>
    </row>
    <row r="312" spans="1:16" s="62" customFormat="1">
      <c r="A312" s="40" t="s">
        <v>524</v>
      </c>
      <c r="D312" s="107" t="s">
        <v>124</v>
      </c>
      <c r="E312" s="71"/>
      <c r="F312" s="83" t="s">
        <v>1243</v>
      </c>
      <c r="G312" s="63">
        <f t="shared" si="16"/>
        <v>20</v>
      </c>
      <c r="H312" s="83" t="s">
        <v>1244</v>
      </c>
      <c r="I312" s="63">
        <f t="shared" si="17"/>
        <v>51</v>
      </c>
      <c r="J312" s="83" t="s">
        <v>458</v>
      </c>
      <c r="K312" s="71"/>
      <c r="L312" s="63" t="str">
        <f t="shared" si="18"/>
        <v>E18.024.P0048</v>
      </c>
      <c r="M312" s="71"/>
      <c r="N312" s="75" t="s">
        <v>1198</v>
      </c>
    </row>
    <row r="313" spans="1:16" s="62" customFormat="1">
      <c r="A313" s="40" t="s">
        <v>524</v>
      </c>
      <c r="D313" s="107" t="s">
        <v>314</v>
      </c>
      <c r="E313" s="71"/>
      <c r="F313" s="83" t="s">
        <v>1245</v>
      </c>
      <c r="G313" s="63">
        <f t="shared" si="16"/>
        <v>20</v>
      </c>
      <c r="H313" s="83" t="s">
        <v>1246</v>
      </c>
      <c r="I313" s="63">
        <f t="shared" si="17"/>
        <v>65</v>
      </c>
      <c r="J313" s="83" t="s">
        <v>453</v>
      </c>
      <c r="K313" s="71"/>
      <c r="L313" s="63" t="str">
        <f t="shared" si="18"/>
        <v>E18.024.P0049</v>
      </c>
      <c r="M313" s="71"/>
      <c r="N313" s="75" t="s">
        <v>1198</v>
      </c>
      <c r="P313" s="62" t="s">
        <v>1246</v>
      </c>
    </row>
    <row r="314" spans="1:16" s="62" customFormat="1">
      <c r="A314" s="40" t="s">
        <v>524</v>
      </c>
      <c r="D314" s="107" t="s">
        <v>156</v>
      </c>
      <c r="E314" s="71"/>
      <c r="F314" s="83" t="s">
        <v>1247</v>
      </c>
      <c r="G314" s="63">
        <f t="shared" si="16"/>
        <v>20</v>
      </c>
      <c r="H314" s="83" t="s">
        <v>1248</v>
      </c>
      <c r="I314" s="63">
        <f t="shared" si="17"/>
        <v>52</v>
      </c>
      <c r="J314" s="83" t="s">
        <v>437</v>
      </c>
      <c r="K314" s="71"/>
      <c r="L314" s="63" t="str">
        <f t="shared" si="18"/>
        <v>E18.024.P0050</v>
      </c>
      <c r="M314" s="71"/>
      <c r="N314" s="75" t="s">
        <v>1198</v>
      </c>
      <c r="P314" s="62" t="s">
        <v>1248</v>
      </c>
    </row>
    <row r="315" spans="1:16" s="62" customFormat="1">
      <c r="A315" s="40" t="s">
        <v>524</v>
      </c>
      <c r="D315" s="107" t="s">
        <v>1249</v>
      </c>
      <c r="E315" s="71"/>
      <c r="F315" s="83" t="s">
        <v>1250</v>
      </c>
      <c r="G315" s="63">
        <f t="shared" si="16"/>
        <v>18</v>
      </c>
      <c r="H315" s="83" t="s">
        <v>1251</v>
      </c>
      <c r="I315" s="63">
        <f t="shared" si="17"/>
        <v>40</v>
      </c>
      <c r="J315" s="83" t="s">
        <v>437</v>
      </c>
      <c r="K315" s="71"/>
      <c r="L315" s="63" t="str">
        <f t="shared" si="18"/>
        <v>E18.024.P0051</v>
      </c>
      <c r="M315" s="71"/>
      <c r="N315" s="99" t="s">
        <v>1198</v>
      </c>
    </row>
    <row r="316" spans="1:16" s="62" customFormat="1">
      <c r="A316" s="40" t="s">
        <v>524</v>
      </c>
      <c r="D316" s="107" t="s">
        <v>1252</v>
      </c>
      <c r="E316" s="71"/>
      <c r="F316" s="83" t="s">
        <v>1253</v>
      </c>
      <c r="G316" s="63">
        <f t="shared" si="16"/>
        <v>20</v>
      </c>
      <c r="H316" s="83" t="s">
        <v>1254</v>
      </c>
      <c r="I316" s="63">
        <f t="shared" si="17"/>
        <v>48</v>
      </c>
      <c r="J316" s="83" t="s">
        <v>437</v>
      </c>
      <c r="K316" s="71"/>
      <c r="L316" s="63" t="str">
        <f t="shared" si="18"/>
        <v>E18.024.P0052</v>
      </c>
      <c r="M316" s="71"/>
      <c r="N316" s="99" t="s">
        <v>1198</v>
      </c>
    </row>
    <row r="317" spans="1:16" s="62" customFormat="1">
      <c r="A317" s="40" t="s">
        <v>524</v>
      </c>
      <c r="D317" s="107" t="s">
        <v>1255</v>
      </c>
      <c r="E317" s="71"/>
      <c r="F317" s="83" t="s">
        <v>1256</v>
      </c>
      <c r="G317" s="63">
        <f t="shared" si="16"/>
        <v>20</v>
      </c>
      <c r="H317" s="83" t="s">
        <v>1257</v>
      </c>
      <c r="I317" s="63">
        <f t="shared" si="17"/>
        <v>50</v>
      </c>
      <c r="J317" s="83" t="s">
        <v>437</v>
      </c>
      <c r="K317" s="71"/>
      <c r="L317" s="63" t="str">
        <f t="shared" si="18"/>
        <v>E18.024.P0053</v>
      </c>
      <c r="M317" s="71"/>
      <c r="N317" s="99" t="s">
        <v>1198</v>
      </c>
      <c r="P317" s="62" t="s">
        <v>1258</v>
      </c>
    </row>
    <row r="318" spans="1:16" s="62" customFormat="1">
      <c r="A318" s="40" t="s">
        <v>524</v>
      </c>
      <c r="D318" s="107" t="s">
        <v>1259</v>
      </c>
      <c r="E318" s="71"/>
      <c r="F318" s="83" t="s">
        <v>1260</v>
      </c>
      <c r="G318" s="63">
        <f t="shared" si="16"/>
        <v>20</v>
      </c>
      <c r="H318" s="83" t="s">
        <v>1261</v>
      </c>
      <c r="I318" s="63">
        <f t="shared" si="17"/>
        <v>50</v>
      </c>
      <c r="J318" s="83" t="s">
        <v>456</v>
      </c>
      <c r="K318" s="71"/>
      <c r="L318" s="63" t="str">
        <f t="shared" si="18"/>
        <v>E18.024.P0054</v>
      </c>
      <c r="M318" s="71"/>
      <c r="N318" s="99" t="s">
        <v>1198</v>
      </c>
      <c r="P318" s="62" t="s">
        <v>1262</v>
      </c>
    </row>
    <row r="319" spans="1:16" s="62" customFormat="1">
      <c r="A319" s="62" t="s">
        <v>524</v>
      </c>
      <c r="D319" s="107" t="s">
        <v>1263</v>
      </c>
      <c r="E319" s="71"/>
      <c r="F319" s="83" t="s">
        <v>1264</v>
      </c>
      <c r="G319" s="63">
        <f t="shared" si="16"/>
        <v>20</v>
      </c>
      <c r="H319" s="83" t="s">
        <v>1265</v>
      </c>
      <c r="I319" s="63">
        <f t="shared" si="17"/>
        <v>50</v>
      </c>
      <c r="J319" s="83" t="s">
        <v>452</v>
      </c>
      <c r="K319" s="71"/>
      <c r="L319" s="63" t="str">
        <f t="shared" si="18"/>
        <v>E18.024.P0055</v>
      </c>
      <c r="M319" s="71"/>
      <c r="N319" s="99" t="s">
        <v>1266</v>
      </c>
      <c r="P319" s="62" t="s">
        <v>1267</v>
      </c>
    </row>
    <row r="320" spans="1:16" s="62" customFormat="1">
      <c r="A320" s="40" t="s">
        <v>524</v>
      </c>
      <c r="D320" s="107" t="s">
        <v>1268</v>
      </c>
      <c r="E320" s="71"/>
      <c r="F320" s="83" t="s">
        <v>1269</v>
      </c>
      <c r="G320" s="63">
        <f t="shared" si="16"/>
        <v>20</v>
      </c>
      <c r="H320" s="83" t="s">
        <v>1270</v>
      </c>
      <c r="I320" s="63">
        <f t="shared" si="17"/>
        <v>40</v>
      </c>
      <c r="J320" s="83" t="s">
        <v>459</v>
      </c>
      <c r="K320" s="71"/>
      <c r="L320" s="63" t="str">
        <f t="shared" si="18"/>
        <v>E18.024.P0056</v>
      </c>
      <c r="M320" s="71"/>
      <c r="N320" s="99" t="s">
        <v>1271</v>
      </c>
      <c r="P320" s="62" t="s">
        <v>1270</v>
      </c>
    </row>
    <row r="321" spans="1:16" s="62" customFormat="1">
      <c r="A321" s="40" t="s">
        <v>524</v>
      </c>
      <c r="D321" s="107" t="s">
        <v>1272</v>
      </c>
      <c r="E321" s="71"/>
      <c r="F321" s="83" t="s">
        <v>1273</v>
      </c>
      <c r="G321" s="63">
        <f t="shared" si="16"/>
        <v>19</v>
      </c>
      <c r="H321" s="83" t="s">
        <v>1274</v>
      </c>
      <c r="I321" s="63">
        <f t="shared" si="17"/>
        <v>45</v>
      </c>
      <c r="J321" s="83" t="s">
        <v>437</v>
      </c>
      <c r="K321" s="71"/>
      <c r="L321" s="63" t="str">
        <f t="shared" si="18"/>
        <v>E18.024.P0057</v>
      </c>
      <c r="M321" s="71"/>
      <c r="N321" s="99" t="s">
        <v>1271</v>
      </c>
      <c r="P321" s="62" t="s">
        <v>1275</v>
      </c>
    </row>
    <row r="322" spans="1:16" s="62" customFormat="1">
      <c r="A322" s="40" t="s">
        <v>524</v>
      </c>
      <c r="D322" s="107" t="s">
        <v>1276</v>
      </c>
      <c r="E322" s="71"/>
      <c r="F322" s="83" t="s">
        <v>1277</v>
      </c>
      <c r="G322" s="63">
        <f>+LEN(F322)</f>
        <v>20</v>
      </c>
      <c r="H322" s="83" t="s">
        <v>1278</v>
      </c>
      <c r="I322" s="63">
        <f>+LEN(H322)</f>
        <v>50</v>
      </c>
      <c r="J322" s="83" t="s">
        <v>437</v>
      </c>
      <c r="K322" s="71"/>
      <c r="L322" s="63" t="str">
        <f>+CONCATENATE($Q$67,$Q$68,D322)</f>
        <v>E18.024.P0058</v>
      </c>
      <c r="M322" s="71"/>
      <c r="N322" s="99" t="s">
        <v>1279</v>
      </c>
      <c r="P322" s="62" t="s">
        <v>1278</v>
      </c>
    </row>
    <row r="323" spans="1:16" s="62" customFormat="1">
      <c r="A323" s="62" t="s">
        <v>524</v>
      </c>
      <c r="D323" s="107" t="s">
        <v>1280</v>
      </c>
      <c r="E323" s="71"/>
      <c r="F323" s="83" t="s">
        <v>1281</v>
      </c>
      <c r="G323" s="63">
        <f>+LEN(F323)</f>
        <v>20</v>
      </c>
      <c r="H323" s="83" t="s">
        <v>1282</v>
      </c>
      <c r="I323" s="63">
        <f>+LEN(H323)</f>
        <v>45</v>
      </c>
      <c r="J323" s="83" t="s">
        <v>437</v>
      </c>
      <c r="K323" s="71"/>
      <c r="L323" s="63" t="str">
        <f>+CONCATENATE($Q$67,$Q$68,D323)</f>
        <v>E18.024.P0059</v>
      </c>
      <c r="M323" s="71"/>
      <c r="N323" s="99" t="s">
        <v>1266</v>
      </c>
      <c r="P323" s="62" t="s">
        <v>1283</v>
      </c>
    </row>
    <row r="324" spans="1:16" s="62" customFormat="1">
      <c r="A324" s="40" t="s">
        <v>524</v>
      </c>
      <c r="D324" s="107" t="s">
        <v>1284</v>
      </c>
      <c r="E324" s="71"/>
      <c r="F324" s="83" t="s">
        <v>1285</v>
      </c>
      <c r="G324" s="63">
        <f>+LEN(F324)</f>
        <v>19</v>
      </c>
      <c r="H324" s="83" t="s">
        <v>1286</v>
      </c>
      <c r="I324" s="63">
        <f>+LEN(H324)</f>
        <v>49</v>
      </c>
      <c r="J324" s="83" t="s">
        <v>437</v>
      </c>
      <c r="K324" s="71"/>
      <c r="L324" s="63" t="str">
        <f>+CONCATENATE($Q$67,$Q$68,D324)</f>
        <v>E18.024.P0060</v>
      </c>
      <c r="M324" s="71"/>
      <c r="N324" s="99" t="s">
        <v>1279</v>
      </c>
      <c r="P324" s="62" t="s">
        <v>1287</v>
      </c>
    </row>
    <row r="325" spans="1:16" s="62" customFormat="1">
      <c r="A325" s="40" t="s">
        <v>524</v>
      </c>
      <c r="D325" s="107" t="s">
        <v>1288</v>
      </c>
      <c r="E325" s="71"/>
      <c r="F325" s="83" t="s">
        <v>1289</v>
      </c>
      <c r="G325" s="63">
        <f t="shared" ref="G325:G332" si="19">+LEN(F325)</f>
        <v>18</v>
      </c>
      <c r="H325" s="83" t="s">
        <v>1290</v>
      </c>
      <c r="I325" s="63">
        <f t="shared" ref="I325:I332" si="20">+LEN(H325)</f>
        <v>50</v>
      </c>
      <c r="J325" s="83" t="s">
        <v>437</v>
      </c>
      <c r="K325" s="71"/>
      <c r="L325" s="63" t="str">
        <f t="shared" ref="L325:L332" si="21">+CONCATENATE($Q$67,$Q$68,D325)</f>
        <v>E18.024.P0061</v>
      </c>
      <c r="M325" s="71"/>
      <c r="N325" s="99" t="s">
        <v>1279</v>
      </c>
      <c r="P325" s="62" t="s">
        <v>1291</v>
      </c>
    </row>
    <row r="326" spans="1:16" s="62" customFormat="1">
      <c r="A326" s="40" t="s">
        <v>524</v>
      </c>
      <c r="D326" s="107" t="s">
        <v>1292</v>
      </c>
      <c r="E326" s="71"/>
      <c r="F326" s="83" t="s">
        <v>1293</v>
      </c>
      <c r="G326" s="63">
        <f t="shared" si="19"/>
        <v>20</v>
      </c>
      <c r="H326" s="83" t="s">
        <v>1294</v>
      </c>
      <c r="I326" s="63">
        <f t="shared" si="20"/>
        <v>42</v>
      </c>
      <c r="J326" s="83" t="s">
        <v>437</v>
      </c>
      <c r="K326" s="71"/>
      <c r="L326" s="63" t="str">
        <f t="shared" si="21"/>
        <v>E18.024.P0062</v>
      </c>
      <c r="M326" s="71"/>
      <c r="N326" s="99" t="s">
        <v>1279</v>
      </c>
      <c r="P326" s="62" t="s">
        <v>1295</v>
      </c>
    </row>
    <row r="327" spans="1:16" s="62" customFormat="1">
      <c r="A327" s="40" t="s">
        <v>524</v>
      </c>
      <c r="D327" s="107" t="s">
        <v>1296</v>
      </c>
      <c r="E327" s="71"/>
      <c r="F327" s="83" t="s">
        <v>1297</v>
      </c>
      <c r="G327" s="63">
        <f t="shared" si="19"/>
        <v>19</v>
      </c>
      <c r="H327" s="83" t="s">
        <v>1298</v>
      </c>
      <c r="I327" s="63">
        <f t="shared" si="20"/>
        <v>50</v>
      </c>
      <c r="J327" s="83" t="s">
        <v>437</v>
      </c>
      <c r="K327" s="71"/>
      <c r="L327" s="63" t="str">
        <f t="shared" si="21"/>
        <v>E18.024.P0063</v>
      </c>
      <c r="M327" s="71"/>
      <c r="N327" s="99" t="s">
        <v>1279</v>
      </c>
      <c r="P327" s="62" t="s">
        <v>1299</v>
      </c>
    </row>
    <row r="328" spans="1:16" s="62" customFormat="1">
      <c r="A328" s="40" t="s">
        <v>524</v>
      </c>
      <c r="D328" s="107" t="s">
        <v>1300</v>
      </c>
      <c r="E328" s="71"/>
      <c r="F328" s="83" t="s">
        <v>1301</v>
      </c>
      <c r="G328" s="63">
        <f t="shared" si="19"/>
        <v>20</v>
      </c>
      <c r="H328" s="83" t="s">
        <v>1302</v>
      </c>
      <c r="I328" s="63">
        <f t="shared" si="20"/>
        <v>50</v>
      </c>
      <c r="J328" s="83" t="s">
        <v>437</v>
      </c>
      <c r="K328" s="71"/>
      <c r="L328" s="63" t="str">
        <f t="shared" si="21"/>
        <v>E18.024.P0064</v>
      </c>
      <c r="M328" s="71"/>
      <c r="N328" s="99" t="s">
        <v>1279</v>
      </c>
      <c r="P328" s="62" t="s">
        <v>1303</v>
      </c>
    </row>
    <row r="329" spans="1:16" s="62" customFormat="1">
      <c r="A329" s="40" t="s">
        <v>524</v>
      </c>
      <c r="D329" s="107" t="s">
        <v>1304</v>
      </c>
      <c r="E329" s="71"/>
      <c r="F329" s="83" t="s">
        <v>1305</v>
      </c>
      <c r="G329" s="63">
        <f t="shared" si="19"/>
        <v>18</v>
      </c>
      <c r="H329" s="83" t="s">
        <v>1306</v>
      </c>
      <c r="I329" s="63">
        <f t="shared" si="20"/>
        <v>49</v>
      </c>
      <c r="J329" s="83" t="s">
        <v>446</v>
      </c>
      <c r="K329" s="71"/>
      <c r="L329" s="63" t="str">
        <f t="shared" si="21"/>
        <v>E18.024.P0065</v>
      </c>
      <c r="M329" s="71"/>
      <c r="N329" s="99" t="s">
        <v>1279</v>
      </c>
      <c r="P329" s="62" t="s">
        <v>1307</v>
      </c>
    </row>
    <row r="330" spans="1:16" s="62" customFormat="1">
      <c r="A330" s="40" t="s">
        <v>524</v>
      </c>
      <c r="D330" s="107" t="s">
        <v>1308</v>
      </c>
      <c r="E330" s="71"/>
      <c r="F330" s="83" t="s">
        <v>1309</v>
      </c>
      <c r="G330" s="63">
        <f t="shared" si="19"/>
        <v>19</v>
      </c>
      <c r="H330" s="83" t="s">
        <v>1310</v>
      </c>
      <c r="I330" s="63">
        <f t="shared" si="20"/>
        <v>48</v>
      </c>
      <c r="J330" s="83" t="s">
        <v>437</v>
      </c>
      <c r="K330" s="71"/>
      <c r="L330" s="63" t="str">
        <f t="shared" si="21"/>
        <v>E18.024.P0066</v>
      </c>
      <c r="M330" s="71"/>
      <c r="N330" s="99" t="s">
        <v>1279</v>
      </c>
      <c r="P330" s="62" t="s">
        <v>1311</v>
      </c>
    </row>
    <row r="331" spans="1:16" s="62" customFormat="1">
      <c r="A331" s="40" t="s">
        <v>524</v>
      </c>
      <c r="D331" s="107" t="s">
        <v>1312</v>
      </c>
      <c r="E331" s="71"/>
      <c r="F331" s="83" t="s">
        <v>1313</v>
      </c>
      <c r="G331" s="63">
        <f t="shared" si="19"/>
        <v>20</v>
      </c>
      <c r="H331" s="83" t="s">
        <v>1314</v>
      </c>
      <c r="I331" s="63">
        <f t="shared" si="20"/>
        <v>50</v>
      </c>
      <c r="J331" s="83" t="s">
        <v>437</v>
      </c>
      <c r="K331" s="71"/>
      <c r="L331" s="63" t="str">
        <f t="shared" si="21"/>
        <v>E18.024.P0067</v>
      </c>
      <c r="M331" s="71"/>
      <c r="N331" s="99" t="s">
        <v>1279</v>
      </c>
      <c r="P331" s="62" t="s">
        <v>1315</v>
      </c>
    </row>
    <row r="332" spans="1:16" s="62" customFormat="1">
      <c r="A332" s="40" t="s">
        <v>524</v>
      </c>
      <c r="D332" s="107" t="s">
        <v>1316</v>
      </c>
      <c r="E332" s="71"/>
      <c r="F332" s="83" t="s">
        <v>1317</v>
      </c>
      <c r="G332" s="63">
        <f t="shared" si="19"/>
        <v>20</v>
      </c>
      <c r="H332" s="83" t="s">
        <v>1318</v>
      </c>
      <c r="I332" s="63">
        <f t="shared" si="20"/>
        <v>48</v>
      </c>
      <c r="J332" s="83" t="s">
        <v>437</v>
      </c>
      <c r="K332" s="71"/>
      <c r="L332" s="63" t="str">
        <f t="shared" si="21"/>
        <v>E18.024.P0068</v>
      </c>
      <c r="M332" s="71"/>
      <c r="N332" s="99" t="s">
        <v>1279</v>
      </c>
      <c r="P332" s="62" t="s">
        <v>1319</v>
      </c>
    </row>
    <row r="333" spans="1:16" s="62" customFormat="1">
      <c r="A333" s="40" t="s">
        <v>524</v>
      </c>
      <c r="D333" s="107" t="s">
        <v>1320</v>
      </c>
      <c r="E333" s="71"/>
      <c r="F333" s="83" t="s">
        <v>1321</v>
      </c>
      <c r="G333" s="63">
        <f>+LEN(F333)</f>
        <v>19</v>
      </c>
      <c r="H333" s="83" t="s">
        <v>1322</v>
      </c>
      <c r="I333" s="63">
        <f>+LEN(H333)</f>
        <v>48</v>
      </c>
      <c r="J333" s="83" t="s">
        <v>437</v>
      </c>
      <c r="K333" s="71"/>
      <c r="L333" s="63" t="str">
        <f>+CONCATENATE($Q$67,$Q$68,D333)</f>
        <v>E18.024.P0069</v>
      </c>
      <c r="M333" s="71"/>
      <c r="N333" s="99" t="s">
        <v>1279</v>
      </c>
      <c r="P333" s="62" t="s">
        <v>1323</v>
      </c>
    </row>
    <row r="334" spans="1:16" s="62" customFormat="1">
      <c r="A334" s="40" t="s">
        <v>524</v>
      </c>
      <c r="D334" s="107" t="s">
        <v>1324</v>
      </c>
      <c r="E334" s="71"/>
      <c r="F334" s="83" t="s">
        <v>1325</v>
      </c>
      <c r="G334" s="63">
        <f>+LEN(F334)</f>
        <v>20</v>
      </c>
      <c r="H334" s="83" t="s">
        <v>1326</v>
      </c>
      <c r="I334" s="63">
        <f>+LEN(H334)</f>
        <v>50</v>
      </c>
      <c r="J334" s="83" t="s">
        <v>437</v>
      </c>
      <c r="K334" s="71"/>
      <c r="L334" s="63" t="str">
        <f>+CONCATENATE($Q$67,$Q$68,D334)</f>
        <v>E18.024.P0070</v>
      </c>
      <c r="M334" s="71"/>
      <c r="N334" s="99" t="s">
        <v>1279</v>
      </c>
      <c r="P334" s="62" t="s">
        <v>1327</v>
      </c>
    </row>
    <row r="335" spans="1:16" s="62" customFormat="1">
      <c r="A335" s="62" t="s">
        <v>524</v>
      </c>
      <c r="B335" s="62" t="s">
        <v>1328</v>
      </c>
      <c r="D335" s="107" t="s">
        <v>1329</v>
      </c>
      <c r="E335" s="71"/>
      <c r="F335" s="83" t="s">
        <v>1330</v>
      </c>
      <c r="G335" s="63">
        <f>+LEN(F335)</f>
        <v>20</v>
      </c>
      <c r="H335" s="83" t="s">
        <v>1331</v>
      </c>
      <c r="I335" s="63">
        <f>+LEN(H335)</f>
        <v>49</v>
      </c>
      <c r="J335" s="83" t="s">
        <v>437</v>
      </c>
      <c r="K335" s="71"/>
      <c r="L335" s="63" t="str">
        <f>+CONCATENATE($Q$67,$Q$68,D335)</f>
        <v>E18.024.P0071</v>
      </c>
      <c r="M335" s="71"/>
      <c r="N335" s="99" t="s">
        <v>1279</v>
      </c>
      <c r="P335" s="62" t="s">
        <v>1332</v>
      </c>
    </row>
    <row r="336" spans="1:16" s="62" customFormat="1">
      <c r="A336" s="62" t="s">
        <v>524</v>
      </c>
      <c r="D336" s="107" t="s">
        <v>1333</v>
      </c>
      <c r="E336" s="71"/>
      <c r="F336" s="83" t="s">
        <v>1334</v>
      </c>
      <c r="G336" s="63">
        <f>+LEN(F336)</f>
        <v>19</v>
      </c>
      <c r="H336" s="83" t="s">
        <v>1335</v>
      </c>
      <c r="I336" s="63">
        <f>+LEN(H336)</f>
        <v>48</v>
      </c>
      <c r="J336" s="83"/>
      <c r="K336" s="71"/>
      <c r="L336" s="63" t="str">
        <f>+CONCATENATE($Q$67,$Q$68,D336)</f>
        <v>E18.024.P0072</v>
      </c>
      <c r="M336" s="71"/>
      <c r="N336" s="99" t="s">
        <v>1336</v>
      </c>
      <c r="P336" s="62" t="s">
        <v>1337</v>
      </c>
    </row>
    <row r="337" spans="1:16" s="62" customFormat="1">
      <c r="A337" s="40" t="s">
        <v>524</v>
      </c>
      <c r="D337" s="107"/>
      <c r="E337" s="71"/>
      <c r="F337" s="83"/>
      <c r="G337" s="63"/>
      <c r="H337" s="83"/>
      <c r="I337" s="63"/>
      <c r="J337" s="83"/>
      <c r="K337" s="71"/>
      <c r="L337" s="63"/>
      <c r="M337" s="71"/>
      <c r="N337" s="99"/>
    </row>
    <row r="338" spans="1:16" s="62" customFormat="1">
      <c r="A338" s="40" t="s">
        <v>524</v>
      </c>
      <c r="D338" s="107"/>
      <c r="E338" s="71"/>
      <c r="F338" s="83"/>
      <c r="G338" s="63"/>
      <c r="H338" s="83"/>
      <c r="I338" s="63"/>
      <c r="J338" s="83"/>
      <c r="K338" s="71"/>
      <c r="L338" s="63"/>
      <c r="M338" s="71"/>
      <c r="N338" s="99"/>
    </row>
    <row r="339" spans="1:16" s="62" customFormat="1">
      <c r="A339" s="40" t="s">
        <v>524</v>
      </c>
      <c r="D339" s="107"/>
      <c r="E339" s="71"/>
      <c r="F339" s="83"/>
      <c r="G339" s="63"/>
      <c r="H339" s="83"/>
      <c r="I339" s="63"/>
      <c r="J339" s="83"/>
      <c r="K339" s="71"/>
      <c r="L339" s="63"/>
      <c r="M339" s="71"/>
      <c r="N339" s="99"/>
    </row>
    <row r="340" spans="1:16" s="62" customFormat="1">
      <c r="A340" s="40" t="s">
        <v>524</v>
      </c>
      <c r="D340" s="107"/>
      <c r="E340" s="71"/>
      <c r="F340" s="83"/>
      <c r="G340" s="63"/>
      <c r="H340" s="83"/>
      <c r="I340" s="63"/>
      <c r="J340" s="83"/>
      <c r="K340" s="71"/>
      <c r="L340" s="63"/>
      <c r="M340" s="71"/>
      <c r="N340" s="99"/>
    </row>
    <row r="341" spans="1:16" s="62" customFormat="1">
      <c r="A341" s="40" t="s">
        <v>524</v>
      </c>
      <c r="D341" s="82"/>
      <c r="E341" s="71"/>
      <c r="F341" s="71"/>
      <c r="G341" s="71"/>
      <c r="H341" s="71"/>
      <c r="I341" s="71"/>
      <c r="J341" s="83"/>
      <c r="K341" s="71"/>
      <c r="L341" s="71"/>
      <c r="M341" s="71"/>
      <c r="P341" s="110"/>
    </row>
    <row r="342" spans="1:16" s="62" customFormat="1">
      <c r="A342" s="40" t="s">
        <v>524</v>
      </c>
      <c r="B342" s="85" t="s">
        <v>1338</v>
      </c>
      <c r="D342" s="84"/>
      <c r="E342" s="71"/>
      <c r="F342" s="71"/>
      <c r="G342" s="71"/>
      <c r="H342" s="71"/>
      <c r="I342" s="71"/>
      <c r="J342" s="83"/>
      <c r="K342" s="71"/>
      <c r="L342" s="71"/>
      <c r="M342" s="71"/>
    </row>
    <row r="343" spans="1:16" s="62" customFormat="1">
      <c r="A343" s="40" t="s">
        <v>524</v>
      </c>
      <c r="B343" s="85" t="s">
        <v>1339</v>
      </c>
      <c r="D343" s="84"/>
      <c r="E343" s="71"/>
      <c r="F343" s="71"/>
      <c r="G343" s="71"/>
      <c r="H343" s="71"/>
      <c r="I343" s="71"/>
      <c r="J343" s="83"/>
      <c r="K343" s="71"/>
      <c r="L343" s="71"/>
      <c r="M343" s="71"/>
    </row>
    <row r="344" spans="1:16" s="62" customFormat="1">
      <c r="A344" s="40" t="s">
        <v>524</v>
      </c>
      <c r="B344" s="111" t="s">
        <v>1340</v>
      </c>
      <c r="D344" s="82"/>
      <c r="E344" s="71"/>
      <c r="F344" s="71"/>
      <c r="G344" s="71"/>
      <c r="H344" s="71"/>
      <c r="I344" s="71"/>
      <c r="J344" s="83"/>
      <c r="K344" s="71"/>
      <c r="L344" s="71"/>
      <c r="M344" s="71"/>
    </row>
    <row r="345" spans="1:16" s="62" customFormat="1">
      <c r="A345" s="40" t="s">
        <v>524</v>
      </c>
      <c r="D345" s="82" t="s">
        <v>1341</v>
      </c>
      <c r="E345" s="71"/>
      <c r="F345" s="71" t="s">
        <v>1342</v>
      </c>
      <c r="G345" s="63">
        <f t="shared" ref="G345:G362" si="22">+LEN(F345)</f>
        <v>8</v>
      </c>
      <c r="H345" s="71" t="s">
        <v>1343</v>
      </c>
      <c r="I345" s="63">
        <f t="shared" ref="I345:I394" si="23">+LEN(H345)</f>
        <v>31</v>
      </c>
      <c r="J345" s="83" t="s">
        <v>436</v>
      </c>
      <c r="K345" s="71"/>
      <c r="L345" s="63" t="str">
        <f t="shared" ref="L345:L362" si="24">+CONCATENATE($Q$67,$Q$68,D345)</f>
        <v xml:space="preserve">E18.024.R0001 </v>
      </c>
      <c r="M345" s="71" t="s">
        <v>663</v>
      </c>
    </row>
    <row r="346" spans="1:16" s="62" customFormat="1">
      <c r="A346" s="40" t="s">
        <v>524</v>
      </c>
      <c r="D346" s="82" t="s">
        <v>48</v>
      </c>
      <c r="E346" s="71"/>
      <c r="F346" s="71" t="s">
        <v>1344</v>
      </c>
      <c r="G346" s="63">
        <f t="shared" si="22"/>
        <v>6</v>
      </c>
      <c r="H346" s="71" t="s">
        <v>1345</v>
      </c>
      <c r="I346" s="63">
        <f t="shared" si="23"/>
        <v>12</v>
      </c>
      <c r="J346" s="83" t="s">
        <v>438</v>
      </c>
      <c r="K346" s="71"/>
      <c r="L346" s="63" t="str">
        <f t="shared" si="24"/>
        <v>E18.024.R0002</v>
      </c>
      <c r="M346" s="71" t="s">
        <v>663</v>
      </c>
    </row>
    <row r="347" spans="1:16" s="62" customFormat="1">
      <c r="A347" s="40" t="s">
        <v>524</v>
      </c>
      <c r="D347" s="82" t="s">
        <v>66</v>
      </c>
      <c r="E347" s="71"/>
      <c r="F347" s="71" t="s">
        <v>1346</v>
      </c>
      <c r="G347" s="63">
        <f t="shared" si="22"/>
        <v>16</v>
      </c>
      <c r="H347" s="71" t="s">
        <v>1347</v>
      </c>
      <c r="I347" s="63">
        <f t="shared" si="23"/>
        <v>42</v>
      </c>
      <c r="J347" s="72" t="s">
        <v>447</v>
      </c>
      <c r="K347" s="71"/>
      <c r="L347" s="63" t="str">
        <f t="shared" si="24"/>
        <v>E18.024.R0003</v>
      </c>
      <c r="M347" s="71" t="s">
        <v>663</v>
      </c>
    </row>
    <row r="348" spans="1:16" s="62" customFormat="1">
      <c r="A348" s="40" t="s">
        <v>524</v>
      </c>
      <c r="D348" s="82" t="s">
        <v>67</v>
      </c>
      <c r="E348" s="71"/>
      <c r="F348" s="71" t="s">
        <v>1348</v>
      </c>
      <c r="G348" s="63">
        <f t="shared" si="22"/>
        <v>15</v>
      </c>
      <c r="H348" s="71" t="s">
        <v>1349</v>
      </c>
      <c r="I348" s="63">
        <f t="shared" si="23"/>
        <v>35</v>
      </c>
      <c r="J348" s="72" t="s">
        <v>447</v>
      </c>
      <c r="K348" s="71"/>
      <c r="L348" s="63" t="str">
        <f t="shared" si="24"/>
        <v>E18.024.R0004</v>
      </c>
      <c r="M348" s="71" t="s">
        <v>663</v>
      </c>
    </row>
    <row r="349" spans="1:16" s="62" customFormat="1">
      <c r="A349" s="40" t="s">
        <v>524</v>
      </c>
      <c r="D349" s="82" t="s">
        <v>64</v>
      </c>
      <c r="E349" s="71"/>
      <c r="F349" s="71" t="s">
        <v>1350</v>
      </c>
      <c r="G349" s="63">
        <f t="shared" si="22"/>
        <v>15</v>
      </c>
      <c r="H349" s="71" t="s">
        <v>1351</v>
      </c>
      <c r="I349" s="63">
        <f t="shared" si="23"/>
        <v>38</v>
      </c>
      <c r="J349" s="72" t="s">
        <v>446</v>
      </c>
      <c r="K349" s="71"/>
      <c r="L349" s="63" t="str">
        <f t="shared" si="24"/>
        <v>E18.024.R0005</v>
      </c>
      <c r="M349" s="71" t="s">
        <v>663</v>
      </c>
    </row>
    <row r="350" spans="1:16" s="62" customFormat="1">
      <c r="A350" s="40" t="s">
        <v>524</v>
      </c>
      <c r="D350" s="82" t="s">
        <v>74</v>
      </c>
      <c r="E350" s="71"/>
      <c r="F350" s="71" t="s">
        <v>1352</v>
      </c>
      <c r="G350" s="63">
        <f t="shared" si="22"/>
        <v>15</v>
      </c>
      <c r="H350" s="71" t="s">
        <v>1353</v>
      </c>
      <c r="I350" s="63">
        <f t="shared" si="23"/>
        <v>37</v>
      </c>
      <c r="J350" s="72" t="s">
        <v>446</v>
      </c>
      <c r="K350" s="71"/>
      <c r="L350" s="63" t="str">
        <f t="shared" si="24"/>
        <v>E18.024.R0006</v>
      </c>
      <c r="M350" s="71" t="s">
        <v>663</v>
      </c>
    </row>
    <row r="351" spans="1:16" s="62" customFormat="1">
      <c r="A351" s="40" t="s">
        <v>524</v>
      </c>
      <c r="D351" s="82" t="s">
        <v>83</v>
      </c>
      <c r="E351" s="71"/>
      <c r="F351" s="71" t="s">
        <v>1354</v>
      </c>
      <c r="G351" s="63">
        <f t="shared" si="22"/>
        <v>10</v>
      </c>
      <c r="H351" s="71" t="s">
        <v>1355</v>
      </c>
      <c r="I351" s="63">
        <f t="shared" si="23"/>
        <v>17</v>
      </c>
      <c r="J351" s="72" t="s">
        <v>450</v>
      </c>
      <c r="K351" s="71"/>
      <c r="L351" s="63" t="str">
        <f t="shared" si="24"/>
        <v>E18.024.R0007</v>
      </c>
      <c r="M351" s="71" t="s">
        <v>663</v>
      </c>
    </row>
    <row r="352" spans="1:16" s="62" customFormat="1">
      <c r="A352" s="40" t="s">
        <v>524</v>
      </c>
      <c r="D352" s="82" t="s">
        <v>90</v>
      </c>
      <c r="E352" s="71"/>
      <c r="F352" s="71" t="s">
        <v>1356</v>
      </c>
      <c r="G352" s="63">
        <f t="shared" si="22"/>
        <v>18</v>
      </c>
      <c r="H352" s="71" t="s">
        <v>1357</v>
      </c>
      <c r="I352" s="63">
        <f t="shared" si="23"/>
        <v>25</v>
      </c>
      <c r="J352" s="72" t="s">
        <v>453</v>
      </c>
      <c r="K352" s="71"/>
      <c r="L352" s="63" t="str">
        <f t="shared" si="24"/>
        <v>E18.024.R0008</v>
      </c>
      <c r="M352" s="71" t="s">
        <v>663</v>
      </c>
    </row>
    <row r="353" spans="1:14" s="62" customFormat="1">
      <c r="A353" s="40" t="s">
        <v>524</v>
      </c>
      <c r="D353" s="82" t="s">
        <v>93</v>
      </c>
      <c r="E353" s="71"/>
      <c r="F353" s="112" t="s">
        <v>1358</v>
      </c>
      <c r="G353" s="113">
        <f t="shared" si="22"/>
        <v>19</v>
      </c>
      <c r="H353" s="112" t="s">
        <v>1359</v>
      </c>
      <c r="I353" s="63">
        <f t="shared" si="23"/>
        <v>35</v>
      </c>
      <c r="J353" s="72" t="s">
        <v>454</v>
      </c>
      <c r="K353" s="71"/>
      <c r="L353" s="63" t="str">
        <f t="shared" si="24"/>
        <v>E18.024.R0009</v>
      </c>
      <c r="M353" s="71" t="s">
        <v>663</v>
      </c>
      <c r="N353" s="114">
        <v>43298</v>
      </c>
    </row>
    <row r="354" spans="1:14" s="62" customFormat="1">
      <c r="A354" s="40" t="s">
        <v>524</v>
      </c>
      <c r="D354" s="82" t="s">
        <v>94</v>
      </c>
      <c r="E354" s="71"/>
      <c r="F354" s="71" t="s">
        <v>1360</v>
      </c>
      <c r="G354" s="63">
        <f t="shared" si="22"/>
        <v>16</v>
      </c>
      <c r="H354" s="71" t="s">
        <v>1361</v>
      </c>
      <c r="I354" s="63">
        <f t="shared" si="23"/>
        <v>38</v>
      </c>
      <c r="J354" s="72" t="s">
        <v>454</v>
      </c>
      <c r="K354" s="71"/>
      <c r="L354" s="63" t="str">
        <f t="shared" si="24"/>
        <v>E18.024.R0010</v>
      </c>
      <c r="M354" s="71" t="s">
        <v>663</v>
      </c>
    </row>
    <row r="355" spans="1:14" s="62" customFormat="1">
      <c r="A355" s="40" t="s">
        <v>524</v>
      </c>
      <c r="D355" s="82" t="s">
        <v>98</v>
      </c>
      <c r="E355" s="71"/>
      <c r="F355" s="71" t="s">
        <v>1362</v>
      </c>
      <c r="G355" s="63">
        <f t="shared" si="22"/>
        <v>10</v>
      </c>
      <c r="H355" s="71" t="s">
        <v>1363</v>
      </c>
      <c r="I355" s="63">
        <f t="shared" si="23"/>
        <v>17</v>
      </c>
      <c r="J355" s="72" t="s">
        <v>455</v>
      </c>
      <c r="K355" s="71"/>
      <c r="L355" s="63" t="str">
        <f t="shared" si="24"/>
        <v>E18.024.R0011</v>
      </c>
      <c r="M355" s="71" t="s">
        <v>663</v>
      </c>
    </row>
    <row r="356" spans="1:14" s="62" customFormat="1">
      <c r="A356" s="40" t="s">
        <v>524</v>
      </c>
      <c r="D356" s="82" t="s">
        <v>99</v>
      </c>
      <c r="E356" s="71"/>
      <c r="F356" s="71" t="s">
        <v>1364</v>
      </c>
      <c r="G356" s="63">
        <f t="shared" si="22"/>
        <v>16</v>
      </c>
      <c r="H356" s="71" t="s">
        <v>1365</v>
      </c>
      <c r="I356" s="63">
        <f t="shared" si="23"/>
        <v>29</v>
      </c>
      <c r="J356" s="72" t="s">
        <v>455</v>
      </c>
      <c r="K356" s="71"/>
      <c r="L356" s="63" t="str">
        <f t="shared" si="24"/>
        <v>E18.024.R0012</v>
      </c>
      <c r="M356" s="71" t="s">
        <v>663</v>
      </c>
    </row>
    <row r="357" spans="1:14" s="62" customFormat="1">
      <c r="A357" s="40" t="s">
        <v>524</v>
      </c>
      <c r="D357" s="82" t="s">
        <v>100</v>
      </c>
      <c r="E357" s="71"/>
      <c r="F357" s="71" t="s">
        <v>1366</v>
      </c>
      <c r="G357" s="63">
        <f t="shared" si="22"/>
        <v>10</v>
      </c>
      <c r="H357" s="71" t="s">
        <v>1367</v>
      </c>
      <c r="I357" s="63">
        <f t="shared" si="23"/>
        <v>17</v>
      </c>
      <c r="J357" s="72" t="s">
        <v>455</v>
      </c>
      <c r="K357" s="71"/>
      <c r="L357" s="63" t="str">
        <f t="shared" si="24"/>
        <v>E18.024.R0013</v>
      </c>
      <c r="M357" s="71" t="s">
        <v>663</v>
      </c>
    </row>
    <row r="358" spans="1:14" s="62" customFormat="1">
      <c r="A358" s="40" t="s">
        <v>524</v>
      </c>
      <c r="D358" s="82" t="s">
        <v>101</v>
      </c>
      <c r="E358" s="71"/>
      <c r="F358" s="71" t="s">
        <v>1368</v>
      </c>
      <c r="G358" s="63">
        <f t="shared" si="22"/>
        <v>15</v>
      </c>
      <c r="H358" s="71" t="s">
        <v>1369</v>
      </c>
      <c r="I358" s="63">
        <f t="shared" si="23"/>
        <v>22</v>
      </c>
      <c r="J358" s="72" t="s">
        <v>455</v>
      </c>
      <c r="K358" s="71"/>
      <c r="L358" s="63" t="str">
        <f t="shared" si="24"/>
        <v>E18.024.R0014</v>
      </c>
      <c r="M358" s="71" t="s">
        <v>663</v>
      </c>
    </row>
    <row r="359" spans="1:14" s="62" customFormat="1">
      <c r="A359" s="40" t="s">
        <v>524</v>
      </c>
      <c r="D359" s="82" t="s">
        <v>102</v>
      </c>
      <c r="E359" s="71"/>
      <c r="F359" s="71" t="s">
        <v>1370</v>
      </c>
      <c r="G359" s="63">
        <f t="shared" si="22"/>
        <v>18</v>
      </c>
      <c r="H359" s="71" t="s">
        <v>1371</v>
      </c>
      <c r="I359" s="63">
        <f t="shared" si="23"/>
        <v>35</v>
      </c>
      <c r="J359" s="83" t="s">
        <v>455</v>
      </c>
      <c r="K359" s="71"/>
      <c r="L359" s="63" t="str">
        <f t="shared" si="24"/>
        <v>E18.024.R0015</v>
      </c>
      <c r="M359" s="71" t="s">
        <v>663</v>
      </c>
    </row>
    <row r="360" spans="1:14" s="62" customFormat="1">
      <c r="A360" s="40" t="s">
        <v>524</v>
      </c>
      <c r="D360" s="82" t="s">
        <v>103</v>
      </c>
      <c r="E360" s="71"/>
      <c r="F360" s="71" t="s">
        <v>1372</v>
      </c>
      <c r="G360" s="63">
        <f t="shared" si="22"/>
        <v>11</v>
      </c>
      <c r="H360" s="71" t="s">
        <v>1373</v>
      </c>
      <c r="I360" s="63">
        <f t="shared" si="23"/>
        <v>18</v>
      </c>
      <c r="J360" s="83" t="s">
        <v>455</v>
      </c>
      <c r="K360" s="71"/>
      <c r="L360" s="63" t="str">
        <f t="shared" si="24"/>
        <v>E18.024.R0016</v>
      </c>
      <c r="M360" s="71" t="s">
        <v>663</v>
      </c>
    </row>
    <row r="361" spans="1:14" s="62" customFormat="1">
      <c r="A361" s="40" t="s">
        <v>524</v>
      </c>
      <c r="D361" s="82" t="s">
        <v>104</v>
      </c>
      <c r="E361" s="71"/>
      <c r="F361" s="71" t="s">
        <v>1374</v>
      </c>
      <c r="G361" s="63">
        <f t="shared" si="22"/>
        <v>12</v>
      </c>
      <c r="H361" s="71" t="s">
        <v>1375</v>
      </c>
      <c r="I361" s="63">
        <f t="shared" si="23"/>
        <v>19</v>
      </c>
      <c r="J361" s="83" t="s">
        <v>455</v>
      </c>
      <c r="K361" s="71"/>
      <c r="L361" s="63" t="str">
        <f t="shared" si="24"/>
        <v>E18.024.R0017</v>
      </c>
      <c r="M361" s="71" t="s">
        <v>663</v>
      </c>
    </row>
    <row r="362" spans="1:14" s="62" customFormat="1">
      <c r="A362" s="40" t="s">
        <v>524</v>
      </c>
      <c r="D362" s="82" t="s">
        <v>433</v>
      </c>
      <c r="E362" s="71"/>
      <c r="F362" s="71" t="s">
        <v>1376</v>
      </c>
      <c r="G362" s="63">
        <f t="shared" si="22"/>
        <v>16</v>
      </c>
      <c r="H362" s="71" t="s">
        <v>1377</v>
      </c>
      <c r="I362" s="63">
        <f t="shared" si="23"/>
        <v>36</v>
      </c>
      <c r="J362" s="72" t="s">
        <v>466</v>
      </c>
      <c r="K362" s="71"/>
      <c r="L362" s="63" t="str">
        <f t="shared" si="24"/>
        <v>E18.024.R0018</v>
      </c>
      <c r="M362" s="71" t="s">
        <v>663</v>
      </c>
    </row>
    <row r="363" spans="1:14" s="62" customFormat="1">
      <c r="A363" s="40" t="s">
        <v>524</v>
      </c>
      <c r="D363" s="82" t="s">
        <v>250</v>
      </c>
      <c r="E363" s="71"/>
      <c r="F363" s="71" t="s">
        <v>1378</v>
      </c>
      <c r="G363" s="63">
        <f>+LEN(F363)</f>
        <v>20</v>
      </c>
      <c r="H363" s="71" t="s">
        <v>1379</v>
      </c>
      <c r="I363" s="63">
        <f t="shared" si="23"/>
        <v>50</v>
      </c>
      <c r="J363" s="83" t="s">
        <v>459</v>
      </c>
      <c r="K363" s="71"/>
      <c r="L363" s="63" t="str">
        <f>+CONCATENATE($Q$67,$Q$68,D363)</f>
        <v>E18.024.R0019</v>
      </c>
      <c r="M363" s="71"/>
      <c r="N363" s="75" t="s">
        <v>852</v>
      </c>
    </row>
    <row r="364" spans="1:14" s="62" customFormat="1">
      <c r="A364" s="40" t="s">
        <v>524</v>
      </c>
      <c r="D364" s="82" t="s">
        <v>105</v>
      </c>
      <c r="E364" s="71"/>
      <c r="F364" s="71" t="s">
        <v>1380</v>
      </c>
      <c r="G364" s="63">
        <f>+LEN(F364)</f>
        <v>18</v>
      </c>
      <c r="H364" s="71" t="s">
        <v>1381</v>
      </c>
      <c r="I364" s="63">
        <f t="shared" si="23"/>
        <v>34</v>
      </c>
      <c r="J364" s="83" t="s">
        <v>455</v>
      </c>
      <c r="K364" s="71"/>
      <c r="L364" s="63" t="str">
        <f>+CONCATENATE($Q$67,$Q$68,D364)</f>
        <v>E18.024.R0020</v>
      </c>
      <c r="M364" s="71" t="s">
        <v>663</v>
      </c>
      <c r="N364" s="75" t="s">
        <v>852</v>
      </c>
    </row>
    <row r="365" spans="1:14" s="62" customFormat="1">
      <c r="A365" s="40" t="s">
        <v>524</v>
      </c>
      <c r="D365" s="82" t="s">
        <v>197</v>
      </c>
      <c r="E365" s="71"/>
      <c r="F365" s="71" t="s">
        <v>1382</v>
      </c>
      <c r="G365" s="63">
        <f>+LEN(F365)</f>
        <v>18</v>
      </c>
      <c r="H365" s="71" t="s">
        <v>1383</v>
      </c>
      <c r="I365" s="63">
        <f t="shared" si="23"/>
        <v>45</v>
      </c>
      <c r="J365" s="83" t="s">
        <v>455</v>
      </c>
      <c r="K365" s="71"/>
      <c r="L365" s="63" t="str">
        <f>+CONCATENATE($Q$67,$Q$68,D365)</f>
        <v>E18.024.R0021</v>
      </c>
      <c r="M365" s="71"/>
      <c r="N365" s="75" t="s">
        <v>852</v>
      </c>
    </row>
    <row r="366" spans="1:14" s="62" customFormat="1">
      <c r="A366" s="40" t="s">
        <v>524</v>
      </c>
      <c r="D366" s="82" t="s">
        <v>157</v>
      </c>
      <c r="E366" s="71"/>
      <c r="F366" s="71" t="s">
        <v>1384</v>
      </c>
      <c r="G366" s="63">
        <f t="shared" ref="G366:G394" si="25">+LEN(F366)</f>
        <v>20</v>
      </c>
      <c r="H366" s="71" t="s">
        <v>1385</v>
      </c>
      <c r="I366" s="63">
        <f t="shared" si="23"/>
        <v>49</v>
      </c>
      <c r="J366" s="83" t="s">
        <v>437</v>
      </c>
      <c r="K366" s="71"/>
      <c r="L366" s="63" t="str">
        <f t="shared" ref="L366:L394" si="26">+CONCATENATE($Q$67,$Q$68,D366)</f>
        <v>E18.024.R0022</v>
      </c>
      <c r="M366" s="71"/>
      <c r="N366" s="75" t="s">
        <v>852</v>
      </c>
    </row>
    <row r="367" spans="1:14" s="62" customFormat="1">
      <c r="A367" s="40" t="s">
        <v>524</v>
      </c>
      <c r="D367" s="82" t="s">
        <v>158</v>
      </c>
      <c r="E367" s="71"/>
      <c r="F367" s="71" t="s">
        <v>1386</v>
      </c>
      <c r="G367" s="63">
        <f t="shared" si="25"/>
        <v>19</v>
      </c>
      <c r="H367" s="71" t="s">
        <v>1387</v>
      </c>
      <c r="I367" s="63">
        <f t="shared" si="23"/>
        <v>43</v>
      </c>
      <c r="J367" s="83" t="s">
        <v>437</v>
      </c>
      <c r="K367" s="71"/>
      <c r="L367" s="63" t="str">
        <f t="shared" si="26"/>
        <v>E18.024.R0023</v>
      </c>
      <c r="M367" s="71"/>
      <c r="N367" s="75" t="s">
        <v>852</v>
      </c>
    </row>
    <row r="368" spans="1:14" s="62" customFormat="1">
      <c r="A368" s="40" t="s">
        <v>524</v>
      </c>
      <c r="D368" s="82" t="s">
        <v>159</v>
      </c>
      <c r="E368" s="71"/>
      <c r="F368" s="71" t="s">
        <v>1388</v>
      </c>
      <c r="G368" s="63">
        <f t="shared" si="25"/>
        <v>20</v>
      </c>
      <c r="H368" s="71" t="s">
        <v>1389</v>
      </c>
      <c r="I368" s="63">
        <f t="shared" si="23"/>
        <v>50</v>
      </c>
      <c r="J368" s="83" t="s">
        <v>437</v>
      </c>
      <c r="K368" s="71"/>
      <c r="L368" s="63" t="str">
        <f t="shared" si="26"/>
        <v>E18.024.R0024</v>
      </c>
      <c r="M368" s="71"/>
      <c r="N368" s="75" t="s">
        <v>852</v>
      </c>
    </row>
    <row r="369" spans="1:14" s="62" customFormat="1">
      <c r="A369" s="40" t="s">
        <v>524</v>
      </c>
      <c r="D369" s="82" t="s">
        <v>160</v>
      </c>
      <c r="E369" s="71"/>
      <c r="F369" s="71" t="s">
        <v>1390</v>
      </c>
      <c r="G369" s="63">
        <f t="shared" si="25"/>
        <v>18</v>
      </c>
      <c r="H369" s="71" t="s">
        <v>1391</v>
      </c>
      <c r="I369" s="63">
        <f t="shared" si="23"/>
        <v>50</v>
      </c>
      <c r="J369" s="83" t="s">
        <v>437</v>
      </c>
      <c r="K369" s="71"/>
      <c r="L369" s="63" t="str">
        <f t="shared" si="26"/>
        <v>E18.024.R0025</v>
      </c>
      <c r="M369" s="71"/>
      <c r="N369" s="75" t="s">
        <v>852</v>
      </c>
    </row>
    <row r="370" spans="1:14" s="62" customFormat="1">
      <c r="A370" s="40" t="s">
        <v>524</v>
      </c>
      <c r="D370" s="82" t="s">
        <v>161</v>
      </c>
      <c r="E370" s="71"/>
      <c r="F370" s="71" t="s">
        <v>1392</v>
      </c>
      <c r="G370" s="63">
        <f t="shared" si="25"/>
        <v>17</v>
      </c>
      <c r="H370" s="71" t="s">
        <v>1393</v>
      </c>
      <c r="I370" s="63">
        <f t="shared" si="23"/>
        <v>47</v>
      </c>
      <c r="J370" s="83" t="s">
        <v>437</v>
      </c>
      <c r="K370" s="71"/>
      <c r="L370" s="63" t="str">
        <f t="shared" si="26"/>
        <v>E18.024.R0026</v>
      </c>
      <c r="M370" s="71"/>
      <c r="N370" s="75" t="s">
        <v>852</v>
      </c>
    </row>
    <row r="371" spans="1:14" s="62" customFormat="1">
      <c r="A371" s="40" t="s">
        <v>524</v>
      </c>
      <c r="D371" s="82" t="s">
        <v>251</v>
      </c>
      <c r="E371" s="71"/>
      <c r="F371" s="71" t="s">
        <v>1394</v>
      </c>
      <c r="G371" s="63">
        <f t="shared" si="25"/>
        <v>20</v>
      </c>
      <c r="H371" s="71" t="s">
        <v>1395</v>
      </c>
      <c r="I371" s="63">
        <f t="shared" si="23"/>
        <v>47</v>
      </c>
      <c r="J371" s="83" t="s">
        <v>459</v>
      </c>
      <c r="K371" s="71"/>
      <c r="L371" s="63" t="str">
        <f t="shared" si="26"/>
        <v>E18.024.R0027</v>
      </c>
      <c r="M371" s="71"/>
      <c r="N371" s="75" t="s">
        <v>852</v>
      </c>
    </row>
    <row r="372" spans="1:14" s="62" customFormat="1">
      <c r="A372" s="40" t="s">
        <v>524</v>
      </c>
      <c r="D372" s="82" t="s">
        <v>315</v>
      </c>
      <c r="E372" s="71"/>
      <c r="F372" s="71" t="s">
        <v>1396</v>
      </c>
      <c r="G372" s="63">
        <f t="shared" si="25"/>
        <v>20</v>
      </c>
      <c r="H372" s="71" t="s">
        <v>1397</v>
      </c>
      <c r="I372" s="63">
        <f t="shared" si="23"/>
        <v>50</v>
      </c>
      <c r="J372" s="83" t="s">
        <v>453</v>
      </c>
      <c r="K372" s="71"/>
      <c r="L372" s="63" t="str">
        <f t="shared" si="26"/>
        <v>E18.024.R0028</v>
      </c>
      <c r="M372" s="71"/>
      <c r="N372" s="75" t="s">
        <v>852</v>
      </c>
    </row>
    <row r="373" spans="1:14" s="62" customFormat="1">
      <c r="A373" s="40" t="s">
        <v>524</v>
      </c>
      <c r="D373" s="82" t="s">
        <v>316</v>
      </c>
      <c r="E373" s="71"/>
      <c r="F373" s="71" t="s">
        <v>1398</v>
      </c>
      <c r="G373" s="63">
        <f t="shared" si="25"/>
        <v>20</v>
      </c>
      <c r="H373" s="71" t="s">
        <v>1399</v>
      </c>
      <c r="I373" s="63">
        <f t="shared" si="23"/>
        <v>50</v>
      </c>
      <c r="J373" s="83" t="s">
        <v>453</v>
      </c>
      <c r="K373" s="71"/>
      <c r="L373" s="63" t="str">
        <f t="shared" si="26"/>
        <v>E18.024.R0029</v>
      </c>
      <c r="M373" s="71"/>
      <c r="N373" s="75" t="s">
        <v>852</v>
      </c>
    </row>
    <row r="374" spans="1:14" s="62" customFormat="1">
      <c r="A374" s="40" t="s">
        <v>524</v>
      </c>
      <c r="D374" s="82" t="s">
        <v>162</v>
      </c>
      <c r="E374" s="71"/>
      <c r="F374" s="71" t="s">
        <v>1400</v>
      </c>
      <c r="G374" s="63">
        <f t="shared" si="25"/>
        <v>20</v>
      </c>
      <c r="H374" s="71" t="s">
        <v>1401</v>
      </c>
      <c r="I374" s="63">
        <f t="shared" si="23"/>
        <v>36</v>
      </c>
      <c r="J374" s="83" t="s">
        <v>437</v>
      </c>
      <c r="K374" s="71"/>
      <c r="L374" s="63" t="str">
        <f t="shared" si="26"/>
        <v>E18.024.R0030</v>
      </c>
      <c r="M374" s="71"/>
      <c r="N374" s="75" t="s">
        <v>852</v>
      </c>
    </row>
    <row r="375" spans="1:14" s="62" customFormat="1">
      <c r="A375" s="40" t="s">
        <v>524</v>
      </c>
      <c r="D375" s="82" t="s">
        <v>163</v>
      </c>
      <c r="E375" s="71"/>
      <c r="F375" s="71" t="s">
        <v>1402</v>
      </c>
      <c r="G375" s="63">
        <f t="shared" si="25"/>
        <v>17</v>
      </c>
      <c r="H375" s="71" t="s">
        <v>1403</v>
      </c>
      <c r="I375" s="63">
        <f t="shared" si="23"/>
        <v>49</v>
      </c>
      <c r="J375" s="83" t="s">
        <v>437</v>
      </c>
      <c r="K375" s="71"/>
      <c r="L375" s="63" t="str">
        <f t="shared" si="26"/>
        <v>E18.024.R0031</v>
      </c>
      <c r="M375" s="71"/>
      <c r="N375" s="75" t="s">
        <v>852</v>
      </c>
    </row>
    <row r="376" spans="1:14" s="62" customFormat="1">
      <c r="A376" s="40" t="s">
        <v>524</v>
      </c>
      <c r="D376" s="82" t="s">
        <v>1404</v>
      </c>
      <c r="E376" s="71"/>
      <c r="F376" s="71" t="s">
        <v>1405</v>
      </c>
      <c r="G376" s="63">
        <f t="shared" si="25"/>
        <v>19</v>
      </c>
      <c r="H376" s="71" t="s">
        <v>1406</v>
      </c>
      <c r="I376" s="63">
        <f>+LEN(H376)</f>
        <v>49</v>
      </c>
      <c r="J376" s="83" t="s">
        <v>437</v>
      </c>
      <c r="K376" s="71"/>
      <c r="L376" s="63" t="str">
        <f t="shared" si="26"/>
        <v>E18.024.R0032</v>
      </c>
      <c r="M376" s="71"/>
      <c r="N376" s="75" t="s">
        <v>852</v>
      </c>
    </row>
    <row r="377" spans="1:14" s="62" customFormat="1">
      <c r="A377" s="40" t="s">
        <v>524</v>
      </c>
      <c r="D377" s="82" t="s">
        <v>164</v>
      </c>
      <c r="E377" s="71"/>
      <c r="F377" s="71" t="s">
        <v>1407</v>
      </c>
      <c r="G377" s="63">
        <f t="shared" si="25"/>
        <v>20</v>
      </c>
      <c r="H377" s="71" t="s">
        <v>1408</v>
      </c>
      <c r="I377" s="63">
        <f t="shared" si="23"/>
        <v>49</v>
      </c>
      <c r="J377" s="83" t="s">
        <v>452</v>
      </c>
      <c r="K377" s="71"/>
      <c r="L377" s="63" t="str">
        <f t="shared" si="26"/>
        <v>E18.024.R0033</v>
      </c>
      <c r="M377" s="71"/>
      <c r="N377" s="75" t="s">
        <v>852</v>
      </c>
    </row>
    <row r="378" spans="1:14" s="62" customFormat="1">
      <c r="A378" s="40" t="s">
        <v>524</v>
      </c>
      <c r="D378" s="82" t="s">
        <v>165</v>
      </c>
      <c r="E378" s="71"/>
      <c r="F378" s="71" t="s">
        <v>1409</v>
      </c>
      <c r="G378" s="63">
        <f t="shared" si="25"/>
        <v>20</v>
      </c>
      <c r="H378" s="71" t="s">
        <v>1410</v>
      </c>
      <c r="I378" s="63">
        <f t="shared" si="23"/>
        <v>44</v>
      </c>
      <c r="J378" s="83" t="s">
        <v>452</v>
      </c>
      <c r="K378" s="71"/>
      <c r="L378" s="63" t="str">
        <f t="shared" si="26"/>
        <v>E18.024.R0034</v>
      </c>
      <c r="M378" s="71"/>
      <c r="N378" s="75" t="s">
        <v>852</v>
      </c>
    </row>
    <row r="379" spans="1:14" s="62" customFormat="1">
      <c r="A379" s="40" t="s">
        <v>524</v>
      </c>
      <c r="D379" s="82" t="s">
        <v>166</v>
      </c>
      <c r="E379" s="71"/>
      <c r="F379" s="71" t="s">
        <v>1411</v>
      </c>
      <c r="G379" s="63">
        <f t="shared" si="25"/>
        <v>20</v>
      </c>
      <c r="H379" s="71" t="s">
        <v>1412</v>
      </c>
      <c r="I379" s="63">
        <f t="shared" si="23"/>
        <v>43</v>
      </c>
      <c r="J379" s="83" t="s">
        <v>452</v>
      </c>
      <c r="K379" s="71"/>
      <c r="L379" s="63" t="str">
        <f t="shared" si="26"/>
        <v>E18.024.R0035</v>
      </c>
      <c r="M379" s="71"/>
      <c r="N379" s="75" t="s">
        <v>852</v>
      </c>
    </row>
    <row r="380" spans="1:14" s="62" customFormat="1">
      <c r="A380" s="40" t="s">
        <v>524</v>
      </c>
      <c r="D380" s="82" t="s">
        <v>426</v>
      </c>
      <c r="E380" s="71"/>
      <c r="F380" s="71" t="s">
        <v>1413</v>
      </c>
      <c r="G380" s="63">
        <f t="shared" si="25"/>
        <v>20</v>
      </c>
      <c r="H380" s="71" t="s">
        <v>1414</v>
      </c>
      <c r="I380" s="63">
        <f t="shared" si="23"/>
        <v>59</v>
      </c>
      <c r="J380" s="83" t="s">
        <v>461</v>
      </c>
      <c r="K380" s="71"/>
      <c r="L380" s="63" t="str">
        <f t="shared" si="26"/>
        <v>E18.024.R0036</v>
      </c>
      <c r="M380" s="71"/>
      <c r="N380" s="75" t="s">
        <v>852</v>
      </c>
    </row>
    <row r="381" spans="1:14" s="62" customFormat="1">
      <c r="A381" s="40" t="s">
        <v>524</v>
      </c>
      <c r="D381" s="82" t="s">
        <v>167</v>
      </c>
      <c r="E381" s="71"/>
      <c r="F381" s="71" t="s">
        <v>1415</v>
      </c>
      <c r="G381" s="63">
        <f t="shared" si="25"/>
        <v>19</v>
      </c>
      <c r="H381" s="71" t="s">
        <v>1416</v>
      </c>
      <c r="I381" s="63">
        <f t="shared" si="23"/>
        <v>50</v>
      </c>
      <c r="J381" s="83" t="s">
        <v>437</v>
      </c>
      <c r="K381" s="71"/>
      <c r="L381" s="63" t="str">
        <f t="shared" si="26"/>
        <v>E18.024.R0037</v>
      </c>
      <c r="M381" s="71"/>
      <c r="N381" s="75" t="s">
        <v>852</v>
      </c>
    </row>
    <row r="382" spans="1:14" s="62" customFormat="1">
      <c r="A382" s="40" t="s">
        <v>524</v>
      </c>
      <c r="D382" s="82" t="s">
        <v>1417</v>
      </c>
      <c r="E382" s="71"/>
      <c r="F382" s="71" t="s">
        <v>1418</v>
      </c>
      <c r="G382" s="63">
        <f t="shared" si="25"/>
        <v>14</v>
      </c>
      <c r="H382" s="71" t="s">
        <v>1419</v>
      </c>
      <c r="I382" s="63">
        <f t="shared" si="23"/>
        <v>50</v>
      </c>
      <c r="J382" s="83" t="s">
        <v>437</v>
      </c>
      <c r="K382" s="71"/>
      <c r="L382" s="63" t="str">
        <f t="shared" si="26"/>
        <v>E18.024.R0038</v>
      </c>
      <c r="M382" s="71"/>
      <c r="N382" s="75" t="s">
        <v>852</v>
      </c>
    </row>
    <row r="383" spans="1:14" s="62" customFormat="1">
      <c r="A383" s="40" t="s">
        <v>524</v>
      </c>
      <c r="D383" s="82" t="s">
        <v>1420</v>
      </c>
      <c r="E383" s="71"/>
      <c r="F383" s="71" t="s">
        <v>1421</v>
      </c>
      <c r="G383" s="63">
        <f t="shared" si="25"/>
        <v>16</v>
      </c>
      <c r="H383" s="71" t="s">
        <v>1422</v>
      </c>
      <c r="I383" s="63">
        <f t="shared" si="23"/>
        <v>47</v>
      </c>
      <c r="J383" s="83" t="s">
        <v>437</v>
      </c>
      <c r="K383" s="71"/>
      <c r="L383" s="63" t="str">
        <f t="shared" si="26"/>
        <v>E18.024.R0039</v>
      </c>
      <c r="M383" s="71"/>
      <c r="N383" s="75" t="s">
        <v>852</v>
      </c>
    </row>
    <row r="384" spans="1:14" s="62" customFormat="1">
      <c r="A384" s="40" t="s">
        <v>524</v>
      </c>
      <c r="D384" s="82" t="s">
        <v>1423</v>
      </c>
      <c r="E384" s="71"/>
      <c r="F384" s="71" t="s">
        <v>1424</v>
      </c>
      <c r="G384" s="63">
        <f t="shared" si="25"/>
        <v>20</v>
      </c>
      <c r="H384" s="71" t="s">
        <v>1425</v>
      </c>
      <c r="I384" s="63">
        <f t="shared" si="23"/>
        <v>40</v>
      </c>
      <c r="J384" s="83" t="s">
        <v>437</v>
      </c>
      <c r="K384" s="71"/>
      <c r="L384" s="63" t="str">
        <f t="shared" si="26"/>
        <v>E18.024.R0040</v>
      </c>
      <c r="M384" s="71"/>
      <c r="N384" s="75" t="s">
        <v>852</v>
      </c>
    </row>
    <row r="385" spans="1:15" s="62" customFormat="1">
      <c r="A385" s="40" t="s">
        <v>524</v>
      </c>
      <c r="D385" s="82" t="s">
        <v>1426</v>
      </c>
      <c r="E385" s="71"/>
      <c r="F385" s="71" t="s">
        <v>1427</v>
      </c>
      <c r="G385" s="63">
        <f t="shared" si="25"/>
        <v>20</v>
      </c>
      <c r="H385" s="71" t="s">
        <v>1428</v>
      </c>
      <c r="I385" s="63">
        <f t="shared" si="23"/>
        <v>50</v>
      </c>
      <c r="J385" s="83" t="s">
        <v>437</v>
      </c>
      <c r="K385" s="71"/>
      <c r="L385" s="63" t="str">
        <f t="shared" si="26"/>
        <v>E18.024.R0041</v>
      </c>
      <c r="M385" s="71"/>
      <c r="N385" s="75" t="s">
        <v>852</v>
      </c>
    </row>
    <row r="386" spans="1:15" s="62" customFormat="1">
      <c r="A386" s="40" t="s">
        <v>524</v>
      </c>
      <c r="D386" s="82" t="s">
        <v>95</v>
      </c>
      <c r="E386" s="71"/>
      <c r="F386" s="112" t="s">
        <v>1429</v>
      </c>
      <c r="G386" s="113">
        <f t="shared" si="25"/>
        <v>20</v>
      </c>
      <c r="H386" s="112" t="s">
        <v>1430</v>
      </c>
      <c r="I386" s="113">
        <f t="shared" si="23"/>
        <v>27</v>
      </c>
      <c r="J386" s="115" t="s">
        <v>454</v>
      </c>
      <c r="K386" s="112"/>
      <c r="L386" s="113" t="str">
        <f t="shared" si="26"/>
        <v>E18.024.R0042</v>
      </c>
      <c r="M386" s="62" t="s">
        <v>663</v>
      </c>
      <c r="N386" s="114">
        <v>43298</v>
      </c>
      <c r="O386" s="71"/>
    </row>
    <row r="387" spans="1:15" s="62" customFormat="1">
      <c r="A387" s="40" t="s">
        <v>524</v>
      </c>
      <c r="D387" s="82" t="s">
        <v>75</v>
      </c>
      <c r="E387" s="71"/>
      <c r="F387" s="71" t="s">
        <v>1431</v>
      </c>
      <c r="G387" s="63">
        <f t="shared" si="25"/>
        <v>16</v>
      </c>
      <c r="H387" s="71" t="s">
        <v>1431</v>
      </c>
      <c r="I387" s="63">
        <f t="shared" si="23"/>
        <v>16</v>
      </c>
      <c r="J387" s="72" t="s">
        <v>446</v>
      </c>
      <c r="K387" s="71"/>
      <c r="L387" s="63" t="str">
        <f t="shared" si="26"/>
        <v>E18.024.R0043</v>
      </c>
      <c r="M387" s="62" t="s">
        <v>663</v>
      </c>
      <c r="N387" s="75" t="s">
        <v>852</v>
      </c>
      <c r="O387" s="71" t="s">
        <v>1432</v>
      </c>
    </row>
    <row r="388" spans="1:15" s="62" customFormat="1">
      <c r="A388" s="40" t="s">
        <v>524</v>
      </c>
      <c r="D388" s="82" t="s">
        <v>76</v>
      </c>
      <c r="E388" s="71"/>
      <c r="F388" s="71" t="s">
        <v>1433</v>
      </c>
      <c r="G388" s="63">
        <f t="shared" si="25"/>
        <v>16</v>
      </c>
      <c r="H388" s="71" t="s">
        <v>1433</v>
      </c>
      <c r="I388" s="63">
        <f t="shared" si="23"/>
        <v>16</v>
      </c>
      <c r="J388" s="72" t="s">
        <v>446</v>
      </c>
      <c r="K388" s="71"/>
      <c r="L388" s="63" t="str">
        <f t="shared" si="26"/>
        <v>E18.024.R0044</v>
      </c>
      <c r="M388" s="62" t="s">
        <v>663</v>
      </c>
      <c r="N388" s="75" t="s">
        <v>852</v>
      </c>
      <c r="O388" s="71" t="s">
        <v>1432</v>
      </c>
    </row>
    <row r="389" spans="1:15" s="62" customFormat="1">
      <c r="A389" s="40" t="s">
        <v>524</v>
      </c>
      <c r="D389" s="82" t="s">
        <v>77</v>
      </c>
      <c r="E389" s="71"/>
      <c r="F389" s="71" t="s">
        <v>1434</v>
      </c>
      <c r="G389" s="63">
        <f t="shared" si="25"/>
        <v>17</v>
      </c>
      <c r="H389" s="71" t="s">
        <v>1434</v>
      </c>
      <c r="I389" s="63">
        <f t="shared" si="23"/>
        <v>17</v>
      </c>
      <c r="J389" s="72" t="s">
        <v>446</v>
      </c>
      <c r="K389" s="71"/>
      <c r="L389" s="63" t="str">
        <f t="shared" si="26"/>
        <v>E18.024.R0045</v>
      </c>
      <c r="M389" s="62" t="s">
        <v>663</v>
      </c>
      <c r="N389" s="75" t="s">
        <v>852</v>
      </c>
      <c r="O389" s="71" t="s">
        <v>1432</v>
      </c>
    </row>
    <row r="390" spans="1:15" s="62" customFormat="1">
      <c r="A390" s="40" t="s">
        <v>524</v>
      </c>
      <c r="D390" s="82" t="s">
        <v>78</v>
      </c>
      <c r="E390" s="71"/>
      <c r="F390" s="71" t="s">
        <v>1435</v>
      </c>
      <c r="G390" s="63">
        <f t="shared" si="25"/>
        <v>7</v>
      </c>
      <c r="H390" s="71" t="s">
        <v>1435</v>
      </c>
      <c r="I390" s="63">
        <f t="shared" si="23"/>
        <v>7</v>
      </c>
      <c r="J390" s="72" t="s">
        <v>446</v>
      </c>
      <c r="K390" s="71"/>
      <c r="L390" s="63" t="str">
        <f t="shared" si="26"/>
        <v>E18.024.R0046</v>
      </c>
      <c r="M390" s="62" t="s">
        <v>663</v>
      </c>
      <c r="N390" s="75" t="s">
        <v>852</v>
      </c>
      <c r="O390" s="71" t="s">
        <v>1432</v>
      </c>
    </row>
    <row r="391" spans="1:15" s="62" customFormat="1">
      <c r="A391" s="40" t="s">
        <v>524</v>
      </c>
      <c r="D391" s="82" t="s">
        <v>79</v>
      </c>
      <c r="E391" s="71"/>
      <c r="F391" s="71" t="s">
        <v>1436</v>
      </c>
      <c r="G391" s="63">
        <f t="shared" si="25"/>
        <v>20</v>
      </c>
      <c r="H391" s="71" t="s">
        <v>1436</v>
      </c>
      <c r="I391" s="63">
        <f t="shared" si="23"/>
        <v>20</v>
      </c>
      <c r="J391" s="72" t="s">
        <v>446</v>
      </c>
      <c r="K391" s="71"/>
      <c r="L391" s="63" t="str">
        <f t="shared" si="26"/>
        <v>E18.024.R0047</v>
      </c>
      <c r="M391" s="62" t="s">
        <v>663</v>
      </c>
      <c r="N391" s="75" t="s">
        <v>852</v>
      </c>
      <c r="O391" s="71" t="s">
        <v>1432</v>
      </c>
    </row>
    <row r="392" spans="1:15" s="62" customFormat="1">
      <c r="A392" s="40" t="s">
        <v>524</v>
      </c>
      <c r="B392" s="62" t="s">
        <v>1437</v>
      </c>
      <c r="D392" s="82" t="s">
        <v>71</v>
      </c>
      <c r="E392" s="71"/>
      <c r="F392" s="71" t="s">
        <v>1438</v>
      </c>
      <c r="G392" s="63">
        <f t="shared" si="25"/>
        <v>19</v>
      </c>
      <c r="H392" s="71" t="s">
        <v>1439</v>
      </c>
      <c r="I392" s="63">
        <f t="shared" si="23"/>
        <v>42</v>
      </c>
      <c r="J392" s="83" t="s">
        <v>449</v>
      </c>
      <c r="K392" s="71"/>
      <c r="L392" s="63" t="str">
        <f t="shared" si="26"/>
        <v>E18.024.R0048</v>
      </c>
      <c r="M392" s="71"/>
      <c r="N392" s="75" t="s">
        <v>1440</v>
      </c>
      <c r="O392" s="71" t="s">
        <v>1441</v>
      </c>
    </row>
    <row r="393" spans="1:15" s="62" customFormat="1">
      <c r="A393" s="40" t="s">
        <v>524</v>
      </c>
      <c r="B393" s="62" t="s">
        <v>1437</v>
      </c>
      <c r="D393" s="82" t="s">
        <v>1442</v>
      </c>
      <c r="E393" s="71"/>
      <c r="F393" s="71" t="s">
        <v>1443</v>
      </c>
      <c r="G393" s="63">
        <f>+LEN(F393)</f>
        <v>13</v>
      </c>
      <c r="H393" s="71" t="s">
        <v>1443</v>
      </c>
      <c r="I393" s="63">
        <f>+LEN(H393)</f>
        <v>13</v>
      </c>
      <c r="J393" s="83" t="s">
        <v>446</v>
      </c>
      <c r="K393" s="71"/>
      <c r="L393" s="63" t="str">
        <f>+CONCATENATE($Q$67,$Q$68,D393)</f>
        <v>E18.024.R0049</v>
      </c>
      <c r="M393" s="71"/>
      <c r="N393" s="99" t="s">
        <v>1444</v>
      </c>
      <c r="O393" s="71" t="s">
        <v>1445</v>
      </c>
    </row>
    <row r="394" spans="1:15" s="62" customFormat="1">
      <c r="A394" s="40" t="s">
        <v>524</v>
      </c>
      <c r="D394" s="82"/>
      <c r="E394" s="71"/>
      <c r="F394" s="71"/>
      <c r="G394" s="63">
        <f t="shared" si="25"/>
        <v>0</v>
      </c>
      <c r="H394" s="71"/>
      <c r="I394" s="63">
        <f t="shared" si="23"/>
        <v>0</v>
      </c>
      <c r="J394" s="83"/>
      <c r="K394" s="71"/>
      <c r="L394" s="63" t="str">
        <f t="shared" si="26"/>
        <v>E18.024.</v>
      </c>
      <c r="M394" s="71"/>
      <c r="N394" s="75"/>
    </row>
    <row r="395" spans="1:15" s="62" customFormat="1">
      <c r="A395" s="40" t="s">
        <v>524</v>
      </c>
      <c r="D395" s="71"/>
      <c r="E395" s="71"/>
      <c r="F395" s="71"/>
      <c r="G395" s="71"/>
      <c r="H395" s="71"/>
      <c r="I395" s="71"/>
      <c r="J395" s="83"/>
      <c r="K395" s="71"/>
      <c r="L395" s="71"/>
      <c r="M395" s="71"/>
    </row>
    <row r="396" spans="1:15" s="62" customFormat="1">
      <c r="A396" s="40" t="s">
        <v>524</v>
      </c>
      <c r="B396" s="116" t="s">
        <v>1446</v>
      </c>
      <c r="D396" s="63"/>
      <c r="E396" s="71"/>
      <c r="F396" s="71"/>
      <c r="G396" s="71"/>
      <c r="H396" s="71"/>
      <c r="I396" s="71"/>
      <c r="J396" s="83"/>
      <c r="K396" s="71"/>
      <c r="L396" s="71"/>
      <c r="M396" s="71"/>
    </row>
    <row r="397" spans="1:15" s="62" customFormat="1">
      <c r="A397" s="40" t="s">
        <v>524</v>
      </c>
      <c r="D397" s="71" t="s">
        <v>168</v>
      </c>
      <c r="E397" s="71"/>
      <c r="F397" s="117" t="s">
        <v>1447</v>
      </c>
      <c r="G397" s="63">
        <f t="shared" ref="G397:G460" si="27">+LEN(F397)</f>
        <v>20</v>
      </c>
      <c r="H397" s="117" t="s">
        <v>1448</v>
      </c>
      <c r="I397" s="63">
        <f t="shared" ref="I397:I460" si="28">+LEN(H397)</f>
        <v>34</v>
      </c>
      <c r="J397" s="118" t="s">
        <v>437</v>
      </c>
      <c r="K397" s="71"/>
      <c r="L397" s="63" t="str">
        <f t="shared" ref="L397:L460" si="29">+CONCATENATE($Q$67,$Q$68,D397)</f>
        <v>E18.024.S0001</v>
      </c>
      <c r="M397" s="71"/>
      <c r="N397" s="75" t="s">
        <v>852</v>
      </c>
      <c r="O397" s="62" t="s">
        <v>1449</v>
      </c>
    </row>
    <row r="398" spans="1:15" s="62" customFormat="1">
      <c r="A398" s="40" t="s">
        <v>524</v>
      </c>
      <c r="D398" s="71" t="s">
        <v>169</v>
      </c>
      <c r="E398" s="71"/>
      <c r="F398" s="117" t="s">
        <v>1450</v>
      </c>
      <c r="G398" s="63">
        <f t="shared" si="27"/>
        <v>20</v>
      </c>
      <c r="H398" s="117" t="s">
        <v>1451</v>
      </c>
      <c r="I398" s="63">
        <f t="shared" si="28"/>
        <v>38</v>
      </c>
      <c r="J398" s="118" t="s">
        <v>437</v>
      </c>
      <c r="K398" s="71"/>
      <c r="L398" s="63" t="str">
        <f t="shared" si="29"/>
        <v>E18.024.S0002</v>
      </c>
      <c r="M398" s="71"/>
      <c r="N398" s="75" t="s">
        <v>852</v>
      </c>
      <c r="O398" s="62" t="s">
        <v>1449</v>
      </c>
    </row>
    <row r="399" spans="1:15" s="62" customFormat="1">
      <c r="A399" s="40" t="s">
        <v>524</v>
      </c>
      <c r="D399" s="71" t="s">
        <v>170</v>
      </c>
      <c r="E399" s="71"/>
      <c r="F399" s="117" t="s">
        <v>1452</v>
      </c>
      <c r="G399" s="63">
        <f t="shared" si="27"/>
        <v>12</v>
      </c>
      <c r="H399" s="117" t="s">
        <v>1453</v>
      </c>
      <c r="I399" s="63">
        <f t="shared" si="28"/>
        <v>27</v>
      </c>
      <c r="J399" s="118" t="s">
        <v>437</v>
      </c>
      <c r="K399" s="71"/>
      <c r="L399" s="63" t="str">
        <f t="shared" si="29"/>
        <v>E18.024.S0003</v>
      </c>
      <c r="M399" s="71"/>
      <c r="N399" s="75"/>
    </row>
    <row r="400" spans="1:15" s="62" customFormat="1">
      <c r="A400" s="40" t="s">
        <v>524</v>
      </c>
      <c r="D400" s="71" t="s">
        <v>171</v>
      </c>
      <c r="E400" s="71"/>
      <c r="F400" s="117" t="s">
        <v>1454</v>
      </c>
      <c r="G400" s="63">
        <f t="shared" si="27"/>
        <v>12</v>
      </c>
      <c r="H400" s="117" t="s">
        <v>1455</v>
      </c>
      <c r="I400" s="63">
        <f t="shared" si="28"/>
        <v>27</v>
      </c>
      <c r="J400" s="118" t="s">
        <v>437</v>
      </c>
      <c r="K400" s="71"/>
      <c r="L400" s="63" t="str">
        <f t="shared" si="29"/>
        <v>E18.024.S0004</v>
      </c>
      <c r="M400" s="71"/>
      <c r="N400" s="75"/>
    </row>
    <row r="401" spans="1:14" s="62" customFormat="1">
      <c r="A401" s="40" t="s">
        <v>524</v>
      </c>
      <c r="D401" s="71" t="s">
        <v>252</v>
      </c>
      <c r="E401" s="71"/>
      <c r="F401" s="117" t="s">
        <v>1456</v>
      </c>
      <c r="G401" s="63">
        <f t="shared" si="27"/>
        <v>18</v>
      </c>
      <c r="H401" s="117" t="s">
        <v>1456</v>
      </c>
      <c r="I401" s="63">
        <f t="shared" si="28"/>
        <v>18</v>
      </c>
      <c r="J401" s="118" t="s">
        <v>459</v>
      </c>
      <c r="K401" s="71"/>
      <c r="L401" s="63" t="str">
        <f t="shared" si="29"/>
        <v>E18.024.S0005</v>
      </c>
      <c r="M401" s="71"/>
      <c r="N401" s="75"/>
    </row>
    <row r="402" spans="1:14" s="62" customFormat="1">
      <c r="A402" s="40" t="s">
        <v>524</v>
      </c>
      <c r="D402" s="71" t="s">
        <v>172</v>
      </c>
      <c r="E402" s="71"/>
      <c r="F402" s="117" t="s">
        <v>1457</v>
      </c>
      <c r="G402" s="63">
        <f t="shared" si="27"/>
        <v>12</v>
      </c>
      <c r="H402" s="117" t="s">
        <v>1458</v>
      </c>
      <c r="I402" s="63">
        <f t="shared" si="28"/>
        <v>27</v>
      </c>
      <c r="J402" s="118" t="s">
        <v>437</v>
      </c>
      <c r="K402" s="71"/>
      <c r="L402" s="63" t="str">
        <f t="shared" si="29"/>
        <v>E18.024.S0006</v>
      </c>
      <c r="M402" s="71"/>
      <c r="N402" s="75"/>
    </row>
    <row r="403" spans="1:14" s="62" customFormat="1">
      <c r="A403" s="40" t="s">
        <v>524</v>
      </c>
      <c r="D403" s="71" t="s">
        <v>173</v>
      </c>
      <c r="E403" s="71"/>
      <c r="F403" s="117" t="s">
        <v>1459</v>
      </c>
      <c r="G403" s="63">
        <f t="shared" si="27"/>
        <v>12</v>
      </c>
      <c r="H403" s="117" t="s">
        <v>1460</v>
      </c>
      <c r="I403" s="63">
        <f t="shared" si="28"/>
        <v>27</v>
      </c>
      <c r="J403" s="118" t="s">
        <v>437</v>
      </c>
      <c r="K403" s="71"/>
      <c r="L403" s="63" t="str">
        <f t="shared" si="29"/>
        <v>E18.024.S0007</v>
      </c>
      <c r="M403" s="71"/>
      <c r="N403" s="75"/>
    </row>
    <row r="404" spans="1:14" s="62" customFormat="1">
      <c r="A404" s="40" t="s">
        <v>524</v>
      </c>
      <c r="D404" s="71" t="s">
        <v>253</v>
      </c>
      <c r="E404" s="71"/>
      <c r="F404" s="117" t="s">
        <v>1461</v>
      </c>
      <c r="G404" s="63">
        <f t="shared" si="27"/>
        <v>18</v>
      </c>
      <c r="H404" s="117" t="s">
        <v>1461</v>
      </c>
      <c r="I404" s="63">
        <f t="shared" si="28"/>
        <v>18</v>
      </c>
      <c r="J404" s="118" t="s">
        <v>459</v>
      </c>
      <c r="K404" s="71"/>
      <c r="L404" s="63" t="str">
        <f t="shared" si="29"/>
        <v>E18.024.S0008</v>
      </c>
      <c r="M404" s="71"/>
      <c r="N404" s="75"/>
    </row>
    <row r="405" spans="1:14" s="62" customFormat="1">
      <c r="A405" s="40" t="s">
        <v>524</v>
      </c>
      <c r="D405" s="71" t="s">
        <v>174</v>
      </c>
      <c r="E405" s="71"/>
      <c r="F405" s="117" t="s">
        <v>1462</v>
      </c>
      <c r="G405" s="63">
        <f t="shared" si="27"/>
        <v>18</v>
      </c>
      <c r="H405" s="117" t="s">
        <v>1463</v>
      </c>
      <c r="I405" s="63">
        <f t="shared" si="28"/>
        <v>21</v>
      </c>
      <c r="J405" s="118" t="s">
        <v>1464</v>
      </c>
      <c r="K405" s="71"/>
      <c r="L405" s="63" t="str">
        <f t="shared" si="29"/>
        <v>E18.024.S0009</v>
      </c>
      <c r="M405" s="71"/>
      <c r="N405" s="75"/>
    </row>
    <row r="406" spans="1:14" s="62" customFormat="1">
      <c r="A406" s="40" t="s">
        <v>524</v>
      </c>
      <c r="D406" s="71" t="s">
        <v>415</v>
      </c>
      <c r="E406" s="71"/>
      <c r="F406" s="117" t="s">
        <v>1465</v>
      </c>
      <c r="G406" s="63">
        <f t="shared" si="27"/>
        <v>16</v>
      </c>
      <c r="H406" s="117" t="s">
        <v>1466</v>
      </c>
      <c r="I406" s="63">
        <f t="shared" si="28"/>
        <v>19</v>
      </c>
      <c r="J406" s="118" t="s">
        <v>446</v>
      </c>
      <c r="K406" s="71"/>
      <c r="L406" s="63" t="str">
        <f t="shared" si="29"/>
        <v>E18.024.S0010</v>
      </c>
      <c r="M406" s="71"/>
      <c r="N406" s="75"/>
    </row>
    <row r="407" spans="1:14" s="62" customFormat="1">
      <c r="A407" s="40" t="s">
        <v>524</v>
      </c>
      <c r="D407" s="71" t="s">
        <v>175</v>
      </c>
      <c r="E407" s="71"/>
      <c r="F407" s="117" t="s">
        <v>1467</v>
      </c>
      <c r="G407" s="63">
        <f t="shared" si="27"/>
        <v>13</v>
      </c>
      <c r="H407" s="117" t="s">
        <v>1468</v>
      </c>
      <c r="I407" s="63">
        <f t="shared" si="28"/>
        <v>27</v>
      </c>
      <c r="J407" s="118" t="s">
        <v>437</v>
      </c>
      <c r="K407" s="71"/>
      <c r="L407" s="63" t="str">
        <f t="shared" si="29"/>
        <v>E18.024.S0011</v>
      </c>
      <c r="M407" s="71"/>
      <c r="N407" s="75"/>
    </row>
    <row r="408" spans="1:14" s="62" customFormat="1">
      <c r="A408" s="40" t="s">
        <v>524</v>
      </c>
      <c r="D408" s="71" t="s">
        <v>176</v>
      </c>
      <c r="E408" s="71"/>
      <c r="F408" s="117" t="s">
        <v>1469</v>
      </c>
      <c r="G408" s="63">
        <f t="shared" si="27"/>
        <v>19</v>
      </c>
      <c r="H408" s="117" t="s">
        <v>1469</v>
      </c>
      <c r="I408" s="63">
        <f t="shared" si="28"/>
        <v>19</v>
      </c>
      <c r="J408" s="118" t="s">
        <v>459</v>
      </c>
      <c r="K408" s="71"/>
      <c r="L408" s="63" t="str">
        <f t="shared" si="29"/>
        <v>E18.024.S0012</v>
      </c>
      <c r="M408" s="71"/>
      <c r="N408" s="75"/>
    </row>
    <row r="409" spans="1:14" s="62" customFormat="1">
      <c r="A409" s="40" t="s">
        <v>524</v>
      </c>
      <c r="D409" s="71" t="s">
        <v>177</v>
      </c>
      <c r="E409" s="71"/>
      <c r="F409" s="117" t="s">
        <v>1470</v>
      </c>
      <c r="G409" s="63">
        <f t="shared" si="27"/>
        <v>17</v>
      </c>
      <c r="H409" s="117" t="s">
        <v>1470</v>
      </c>
      <c r="I409" s="63">
        <f t="shared" si="28"/>
        <v>17</v>
      </c>
      <c r="J409" s="118" t="s">
        <v>446</v>
      </c>
      <c r="K409" s="71"/>
      <c r="L409" s="63" t="str">
        <f t="shared" si="29"/>
        <v>E18.024.S0013</v>
      </c>
      <c r="M409" s="71"/>
      <c r="N409" s="75"/>
    </row>
    <row r="410" spans="1:14" s="62" customFormat="1">
      <c r="A410" s="40" t="s">
        <v>524</v>
      </c>
      <c r="D410" s="71" t="s">
        <v>178</v>
      </c>
      <c r="E410" s="71"/>
      <c r="F410" s="117" t="s">
        <v>1471</v>
      </c>
      <c r="G410" s="63">
        <f t="shared" si="27"/>
        <v>12</v>
      </c>
      <c r="H410" s="117" t="s">
        <v>1472</v>
      </c>
      <c r="I410" s="63">
        <f t="shared" si="28"/>
        <v>23</v>
      </c>
      <c r="J410" s="118" t="s">
        <v>437</v>
      </c>
      <c r="K410" s="71"/>
      <c r="L410" s="63" t="str">
        <f t="shared" si="29"/>
        <v>E18.024.S0014</v>
      </c>
      <c r="M410" s="71"/>
      <c r="N410" s="75"/>
    </row>
    <row r="411" spans="1:14" s="62" customFormat="1">
      <c r="A411" s="40" t="s">
        <v>524</v>
      </c>
      <c r="D411" s="71" t="s">
        <v>424</v>
      </c>
      <c r="E411" s="71"/>
      <c r="F411" s="117" t="s">
        <v>1473</v>
      </c>
      <c r="G411" s="63">
        <f t="shared" si="27"/>
        <v>20</v>
      </c>
      <c r="H411" s="117" t="s">
        <v>1474</v>
      </c>
      <c r="I411" s="63">
        <f t="shared" si="28"/>
        <v>40</v>
      </c>
      <c r="J411" s="118" t="s">
        <v>1475</v>
      </c>
      <c r="K411" s="71"/>
      <c r="L411" s="63" t="str">
        <f t="shared" si="29"/>
        <v>E18.024.S0015</v>
      </c>
      <c r="M411" s="71"/>
      <c r="N411" s="75"/>
    </row>
    <row r="412" spans="1:14" s="62" customFormat="1">
      <c r="A412" s="40" t="s">
        <v>524</v>
      </c>
      <c r="D412" s="71" t="s">
        <v>416</v>
      </c>
      <c r="E412" s="71"/>
      <c r="F412" s="117" t="s">
        <v>1476</v>
      </c>
      <c r="G412" s="63">
        <f t="shared" si="27"/>
        <v>17</v>
      </c>
      <c r="H412" s="117" t="s">
        <v>1477</v>
      </c>
      <c r="I412" s="63">
        <f t="shared" si="28"/>
        <v>34</v>
      </c>
      <c r="J412" s="118" t="s">
        <v>446</v>
      </c>
      <c r="K412" s="71"/>
      <c r="L412" s="63" t="str">
        <f t="shared" si="29"/>
        <v>E18.024.S0016</v>
      </c>
      <c r="M412" s="71"/>
      <c r="N412" s="75"/>
    </row>
    <row r="413" spans="1:14" s="62" customFormat="1" ht="18" customHeight="1">
      <c r="A413" s="40" t="s">
        <v>524</v>
      </c>
      <c r="D413" s="71" t="s">
        <v>417</v>
      </c>
      <c r="E413" s="71"/>
      <c r="F413" s="117" t="s">
        <v>1478</v>
      </c>
      <c r="G413" s="63">
        <f t="shared" si="27"/>
        <v>20</v>
      </c>
      <c r="H413" s="117" t="s">
        <v>1479</v>
      </c>
      <c r="I413" s="63">
        <f t="shared" si="28"/>
        <v>45</v>
      </c>
      <c r="J413" s="118" t="s">
        <v>446</v>
      </c>
      <c r="K413" s="71"/>
      <c r="L413" s="63" t="str">
        <f t="shared" si="29"/>
        <v>E18.024.S0017</v>
      </c>
      <c r="M413" s="71"/>
      <c r="N413" s="75"/>
    </row>
    <row r="414" spans="1:14" s="62" customFormat="1">
      <c r="A414" s="40" t="s">
        <v>524</v>
      </c>
      <c r="D414" s="71" t="s">
        <v>418</v>
      </c>
      <c r="E414" s="71"/>
      <c r="F414" s="117" t="s">
        <v>601</v>
      </c>
      <c r="G414" s="63">
        <f t="shared" si="27"/>
        <v>11</v>
      </c>
      <c r="H414" s="117" t="s">
        <v>601</v>
      </c>
      <c r="I414" s="63">
        <f t="shared" si="28"/>
        <v>11</v>
      </c>
      <c r="J414" s="118" t="s">
        <v>446</v>
      </c>
      <c r="K414" s="71"/>
      <c r="L414" s="63" t="str">
        <f t="shared" si="29"/>
        <v>E18.024.S0018</v>
      </c>
      <c r="M414" s="71"/>
      <c r="N414" s="75"/>
    </row>
    <row r="415" spans="1:14" s="62" customFormat="1">
      <c r="A415" s="40" t="s">
        <v>524</v>
      </c>
      <c r="D415" s="71" t="s">
        <v>125</v>
      </c>
      <c r="E415" s="71"/>
      <c r="F415" s="117" t="s">
        <v>607</v>
      </c>
      <c r="G415" s="63">
        <f t="shared" si="27"/>
        <v>11</v>
      </c>
      <c r="H415" s="117" t="s">
        <v>607</v>
      </c>
      <c r="I415" s="63">
        <f t="shared" si="28"/>
        <v>11</v>
      </c>
      <c r="J415" s="118" t="s">
        <v>458</v>
      </c>
      <c r="K415" s="71"/>
      <c r="L415" s="63" t="str">
        <f t="shared" si="29"/>
        <v>E18.024.S0019</v>
      </c>
      <c r="M415" s="71"/>
      <c r="N415" s="75"/>
    </row>
    <row r="416" spans="1:14" s="62" customFormat="1">
      <c r="A416" s="40" t="s">
        <v>524</v>
      </c>
      <c r="D416" s="71" t="s">
        <v>179</v>
      </c>
      <c r="E416" s="71"/>
      <c r="F416" s="117" t="s">
        <v>1480</v>
      </c>
      <c r="G416" s="63">
        <f t="shared" si="27"/>
        <v>12</v>
      </c>
      <c r="H416" s="117" t="s">
        <v>1480</v>
      </c>
      <c r="I416" s="63">
        <f t="shared" si="28"/>
        <v>12</v>
      </c>
      <c r="J416" s="118" t="s">
        <v>437</v>
      </c>
      <c r="K416" s="71"/>
      <c r="L416" s="63" t="str">
        <f t="shared" si="29"/>
        <v>E18.024.S0020</v>
      </c>
      <c r="M416" s="71"/>
      <c r="N416" s="75"/>
    </row>
    <row r="417" spans="1:14" s="62" customFormat="1">
      <c r="A417" s="40" t="s">
        <v>524</v>
      </c>
      <c r="D417" s="71" t="s">
        <v>317</v>
      </c>
      <c r="E417" s="71"/>
      <c r="F417" s="117" t="s">
        <v>1481</v>
      </c>
      <c r="G417" s="63">
        <f t="shared" si="27"/>
        <v>17</v>
      </c>
      <c r="H417" s="117" t="s">
        <v>1482</v>
      </c>
      <c r="I417" s="63">
        <f t="shared" si="28"/>
        <v>28</v>
      </c>
      <c r="J417" s="118" t="s">
        <v>1483</v>
      </c>
      <c r="K417" s="71"/>
      <c r="L417" s="63" t="str">
        <f t="shared" si="29"/>
        <v>E18.024.S0021</v>
      </c>
      <c r="M417" s="71"/>
      <c r="N417" s="75"/>
    </row>
    <row r="418" spans="1:14" s="62" customFormat="1">
      <c r="A418" s="40" t="s">
        <v>524</v>
      </c>
      <c r="D418" s="71" t="s">
        <v>318</v>
      </c>
      <c r="E418" s="71"/>
      <c r="F418" s="117" t="s">
        <v>1484</v>
      </c>
      <c r="G418" s="63">
        <f t="shared" si="27"/>
        <v>20</v>
      </c>
      <c r="H418" s="117" t="s">
        <v>1485</v>
      </c>
      <c r="I418" s="63">
        <f t="shared" si="28"/>
        <v>31</v>
      </c>
      <c r="J418" s="118" t="s">
        <v>1483</v>
      </c>
      <c r="K418" s="71"/>
      <c r="L418" s="63" t="str">
        <f t="shared" si="29"/>
        <v>E18.024.S0022</v>
      </c>
      <c r="M418" s="71"/>
      <c r="N418" s="75"/>
    </row>
    <row r="419" spans="1:14" s="62" customFormat="1">
      <c r="A419" s="40" t="s">
        <v>524</v>
      </c>
      <c r="D419" s="71" t="s">
        <v>1486</v>
      </c>
      <c r="E419" s="71"/>
      <c r="F419" s="117" t="s">
        <v>607</v>
      </c>
      <c r="G419" s="63">
        <f t="shared" si="27"/>
        <v>11</v>
      </c>
      <c r="H419" s="117" t="s">
        <v>607</v>
      </c>
      <c r="I419" s="63">
        <f t="shared" si="28"/>
        <v>11</v>
      </c>
      <c r="J419" s="118" t="s">
        <v>1487</v>
      </c>
      <c r="K419" s="71"/>
      <c r="L419" s="63" t="str">
        <f t="shared" si="29"/>
        <v>E18.024.S0023</v>
      </c>
      <c r="M419" s="71"/>
      <c r="N419" s="75"/>
    </row>
    <row r="420" spans="1:14" s="62" customFormat="1">
      <c r="A420" s="40" t="s">
        <v>524</v>
      </c>
      <c r="D420" s="71" t="s">
        <v>180</v>
      </c>
      <c r="E420" s="71"/>
      <c r="F420" s="117" t="s">
        <v>1488</v>
      </c>
      <c r="G420" s="63">
        <f t="shared" si="27"/>
        <v>12</v>
      </c>
      <c r="H420" s="117" t="s">
        <v>1489</v>
      </c>
      <c r="I420" s="63">
        <f t="shared" si="28"/>
        <v>35</v>
      </c>
      <c r="J420" s="118" t="s">
        <v>437</v>
      </c>
      <c r="K420" s="71"/>
      <c r="L420" s="63" t="str">
        <f t="shared" si="29"/>
        <v>E18.024.S0024</v>
      </c>
      <c r="M420" s="71"/>
      <c r="N420" s="75"/>
    </row>
    <row r="421" spans="1:14" s="62" customFormat="1">
      <c r="A421" s="40" t="s">
        <v>524</v>
      </c>
      <c r="D421" s="71" t="s">
        <v>181</v>
      </c>
      <c r="E421" s="71"/>
      <c r="F421" s="117" t="s">
        <v>1488</v>
      </c>
      <c r="G421" s="63">
        <f t="shared" si="27"/>
        <v>12</v>
      </c>
      <c r="H421" s="117" t="s">
        <v>1490</v>
      </c>
      <c r="I421" s="63">
        <f t="shared" si="28"/>
        <v>33</v>
      </c>
      <c r="J421" s="118" t="s">
        <v>437</v>
      </c>
      <c r="K421" s="71"/>
      <c r="L421" s="63" t="str">
        <f t="shared" si="29"/>
        <v>E18.024.S0025</v>
      </c>
      <c r="M421" s="71"/>
      <c r="N421" s="75"/>
    </row>
    <row r="422" spans="1:14" s="62" customFormat="1">
      <c r="A422" s="40" t="s">
        <v>524</v>
      </c>
      <c r="D422" s="71" t="s">
        <v>419</v>
      </c>
      <c r="E422" s="71"/>
      <c r="F422" s="117" t="s">
        <v>1491</v>
      </c>
      <c r="G422" s="63">
        <f t="shared" si="27"/>
        <v>17</v>
      </c>
      <c r="H422" s="117" t="s">
        <v>1491</v>
      </c>
      <c r="I422" s="63">
        <f t="shared" si="28"/>
        <v>17</v>
      </c>
      <c r="J422" s="118" t="s">
        <v>446</v>
      </c>
      <c r="K422" s="71"/>
      <c r="L422" s="63" t="str">
        <f t="shared" si="29"/>
        <v>E18.024.S0026</v>
      </c>
      <c r="M422" s="71"/>
      <c r="N422" s="75"/>
    </row>
    <row r="423" spans="1:14" s="62" customFormat="1">
      <c r="A423" s="40" t="s">
        <v>524</v>
      </c>
      <c r="D423" s="71" t="s">
        <v>1492</v>
      </c>
      <c r="E423" s="71"/>
      <c r="F423" s="117" t="s">
        <v>1493</v>
      </c>
      <c r="G423" s="63">
        <f t="shared" si="27"/>
        <v>12</v>
      </c>
      <c r="H423" s="117" t="s">
        <v>1494</v>
      </c>
      <c r="I423" s="63">
        <f t="shared" si="28"/>
        <v>27</v>
      </c>
      <c r="J423" s="118" t="s">
        <v>437</v>
      </c>
      <c r="K423" s="71"/>
      <c r="L423" s="63" t="str">
        <f t="shared" si="29"/>
        <v>E18.024.S0027</v>
      </c>
      <c r="M423" s="71"/>
      <c r="N423" s="75"/>
    </row>
    <row r="424" spans="1:14" s="62" customFormat="1">
      <c r="A424" s="40" t="s">
        <v>524</v>
      </c>
      <c r="D424" s="71" t="s">
        <v>254</v>
      </c>
      <c r="E424" s="71"/>
      <c r="F424" s="117" t="s">
        <v>624</v>
      </c>
      <c r="G424" s="63">
        <f t="shared" si="27"/>
        <v>11</v>
      </c>
      <c r="H424" s="117" t="s">
        <v>624</v>
      </c>
      <c r="I424" s="63">
        <f t="shared" si="28"/>
        <v>11</v>
      </c>
      <c r="J424" s="118" t="s">
        <v>459</v>
      </c>
      <c r="K424" s="71"/>
      <c r="L424" s="63" t="str">
        <f t="shared" si="29"/>
        <v>E18.024.S0028</v>
      </c>
      <c r="M424" s="71"/>
      <c r="N424" s="75"/>
    </row>
    <row r="425" spans="1:14" s="62" customFormat="1">
      <c r="A425" s="40" t="s">
        <v>524</v>
      </c>
      <c r="D425" s="71" t="s">
        <v>319</v>
      </c>
      <c r="E425" s="71"/>
      <c r="F425" s="117" t="s">
        <v>1495</v>
      </c>
      <c r="G425" s="63">
        <f t="shared" si="27"/>
        <v>20</v>
      </c>
      <c r="H425" s="117" t="s">
        <v>1496</v>
      </c>
      <c r="I425" s="63">
        <f t="shared" si="28"/>
        <v>31</v>
      </c>
      <c r="J425" s="118" t="s">
        <v>453</v>
      </c>
      <c r="K425" s="71"/>
      <c r="L425" s="63" t="str">
        <f t="shared" si="29"/>
        <v>E18.024.S0029</v>
      </c>
      <c r="M425" s="71"/>
      <c r="N425" s="75"/>
    </row>
    <row r="426" spans="1:14" s="62" customFormat="1">
      <c r="A426" s="40" t="s">
        <v>524</v>
      </c>
      <c r="D426" s="71" t="s">
        <v>420</v>
      </c>
      <c r="E426" s="71"/>
      <c r="F426" s="117" t="s">
        <v>620</v>
      </c>
      <c r="G426" s="63">
        <f t="shared" si="27"/>
        <v>11</v>
      </c>
      <c r="H426" s="117" t="s">
        <v>620</v>
      </c>
      <c r="I426" s="63">
        <f t="shared" si="28"/>
        <v>11</v>
      </c>
      <c r="J426" s="118" t="s">
        <v>446</v>
      </c>
      <c r="K426" s="71"/>
      <c r="L426" s="63" t="str">
        <f t="shared" si="29"/>
        <v>E18.024.S0030</v>
      </c>
      <c r="M426" s="71"/>
      <c r="N426" s="75"/>
    </row>
    <row r="427" spans="1:14" s="62" customFormat="1">
      <c r="A427" s="40" t="s">
        <v>524</v>
      </c>
      <c r="D427" s="71" t="s">
        <v>1497</v>
      </c>
      <c r="E427" s="71"/>
      <c r="F427" s="117" t="s">
        <v>1498</v>
      </c>
      <c r="G427" s="63">
        <f t="shared" si="27"/>
        <v>16</v>
      </c>
      <c r="H427" s="117" t="s">
        <v>1498</v>
      </c>
      <c r="I427" s="63">
        <f t="shared" si="28"/>
        <v>16</v>
      </c>
      <c r="J427" s="118" t="s">
        <v>446</v>
      </c>
      <c r="K427" s="71"/>
      <c r="L427" s="63" t="str">
        <f t="shared" si="29"/>
        <v>E18.024.S0031</v>
      </c>
      <c r="M427" s="71"/>
      <c r="N427" s="75"/>
    </row>
    <row r="428" spans="1:14" s="62" customFormat="1">
      <c r="A428" s="40" t="s">
        <v>524</v>
      </c>
      <c r="D428" s="71" t="s">
        <v>320</v>
      </c>
      <c r="E428" s="71"/>
      <c r="F428" s="117" t="s">
        <v>1499</v>
      </c>
      <c r="G428" s="63">
        <f t="shared" si="27"/>
        <v>19</v>
      </c>
      <c r="H428" s="117" t="s">
        <v>1500</v>
      </c>
      <c r="I428" s="63">
        <f t="shared" si="28"/>
        <v>26</v>
      </c>
      <c r="J428" s="118" t="s">
        <v>453</v>
      </c>
      <c r="K428" s="71"/>
      <c r="L428" s="63" t="str">
        <f t="shared" si="29"/>
        <v>E18.024.S0032</v>
      </c>
      <c r="M428" s="71"/>
      <c r="N428" s="75"/>
    </row>
    <row r="429" spans="1:14" s="62" customFormat="1">
      <c r="A429" s="40" t="s">
        <v>524</v>
      </c>
      <c r="D429" s="71" t="s">
        <v>182</v>
      </c>
      <c r="E429" s="71"/>
      <c r="F429" s="117" t="s">
        <v>634</v>
      </c>
      <c r="G429" s="63">
        <f t="shared" si="27"/>
        <v>8</v>
      </c>
      <c r="H429" s="117" t="s">
        <v>634</v>
      </c>
      <c r="I429" s="63">
        <f t="shared" si="28"/>
        <v>8</v>
      </c>
      <c r="J429" s="118" t="s">
        <v>437</v>
      </c>
      <c r="K429" s="71"/>
      <c r="L429" s="63" t="str">
        <f t="shared" si="29"/>
        <v>E18.024.S0033</v>
      </c>
      <c r="M429" s="71"/>
      <c r="N429" s="75"/>
    </row>
    <row r="430" spans="1:14" s="62" customFormat="1">
      <c r="A430" s="40" t="s">
        <v>524</v>
      </c>
      <c r="D430" s="71" t="s">
        <v>183</v>
      </c>
      <c r="E430" s="71"/>
      <c r="F430" s="117" t="s">
        <v>640</v>
      </c>
      <c r="G430" s="63">
        <f t="shared" si="27"/>
        <v>10</v>
      </c>
      <c r="H430" s="117" t="s">
        <v>640</v>
      </c>
      <c r="I430" s="63">
        <f t="shared" si="28"/>
        <v>10</v>
      </c>
      <c r="J430" s="118" t="s">
        <v>437</v>
      </c>
      <c r="K430" s="71"/>
      <c r="L430" s="63" t="str">
        <f t="shared" si="29"/>
        <v>E18.024.S0034</v>
      </c>
      <c r="M430" s="71"/>
      <c r="N430" s="75"/>
    </row>
    <row r="431" spans="1:14" s="62" customFormat="1">
      <c r="A431" s="40" t="s">
        <v>524</v>
      </c>
      <c r="D431" s="71" t="s">
        <v>321</v>
      </c>
      <c r="E431" s="71"/>
      <c r="F431" s="117" t="s">
        <v>1501</v>
      </c>
      <c r="G431" s="63">
        <f t="shared" si="27"/>
        <v>19</v>
      </c>
      <c r="H431" s="117" t="s">
        <v>1502</v>
      </c>
      <c r="I431" s="63">
        <f t="shared" si="28"/>
        <v>34</v>
      </c>
      <c r="J431" s="118" t="s">
        <v>453</v>
      </c>
      <c r="K431" s="71"/>
      <c r="L431" s="63" t="str">
        <f t="shared" si="29"/>
        <v>E18.024.S0035</v>
      </c>
      <c r="M431" s="71"/>
      <c r="N431" s="75"/>
    </row>
    <row r="432" spans="1:14" s="62" customFormat="1">
      <c r="A432" s="40" t="s">
        <v>524</v>
      </c>
      <c r="D432" s="71" t="s">
        <v>322</v>
      </c>
      <c r="E432" s="71"/>
      <c r="F432" s="117" t="s">
        <v>1503</v>
      </c>
      <c r="G432" s="63">
        <f t="shared" si="27"/>
        <v>19</v>
      </c>
      <c r="H432" s="117" t="s">
        <v>1504</v>
      </c>
      <c r="I432" s="63">
        <f t="shared" si="28"/>
        <v>23</v>
      </c>
      <c r="J432" s="118" t="s">
        <v>453</v>
      </c>
      <c r="K432" s="71"/>
      <c r="L432" s="63" t="str">
        <f t="shared" si="29"/>
        <v>E18.024.S0036</v>
      </c>
      <c r="M432" s="71"/>
      <c r="N432" s="75"/>
    </row>
    <row r="433" spans="1:14" s="62" customFormat="1">
      <c r="A433" s="40" t="s">
        <v>524</v>
      </c>
      <c r="D433" s="71" t="s">
        <v>1505</v>
      </c>
      <c r="E433" s="71"/>
      <c r="F433" s="117" t="s">
        <v>648</v>
      </c>
      <c r="G433" s="63">
        <f t="shared" si="27"/>
        <v>12</v>
      </c>
      <c r="H433" s="117" t="s">
        <v>648</v>
      </c>
      <c r="I433" s="63">
        <f t="shared" si="28"/>
        <v>12</v>
      </c>
      <c r="J433" s="118" t="s">
        <v>437</v>
      </c>
      <c r="K433" s="71"/>
      <c r="L433" s="63" t="str">
        <f t="shared" si="29"/>
        <v>E18.024.S0037</v>
      </c>
      <c r="M433" s="71"/>
      <c r="N433" s="75"/>
    </row>
    <row r="434" spans="1:14" s="62" customFormat="1">
      <c r="A434" s="40" t="s">
        <v>524</v>
      </c>
      <c r="D434" s="71" t="s">
        <v>1506</v>
      </c>
      <c r="E434" s="71"/>
      <c r="F434" s="117" t="s">
        <v>1507</v>
      </c>
      <c r="G434" s="63">
        <f t="shared" si="27"/>
        <v>9</v>
      </c>
      <c r="H434" s="117" t="s">
        <v>1508</v>
      </c>
      <c r="I434" s="63">
        <f t="shared" si="28"/>
        <v>47</v>
      </c>
      <c r="J434" s="118" t="s">
        <v>437</v>
      </c>
      <c r="K434" s="71"/>
      <c r="L434" s="63" t="str">
        <f t="shared" si="29"/>
        <v>E18.024.S0038</v>
      </c>
      <c r="M434" s="71"/>
      <c r="N434" s="75"/>
    </row>
    <row r="435" spans="1:14" s="62" customFormat="1" ht="25.5">
      <c r="A435" s="40" t="s">
        <v>524</v>
      </c>
      <c r="D435" s="71" t="s">
        <v>184</v>
      </c>
      <c r="E435" s="71"/>
      <c r="F435" s="117" t="s">
        <v>1509</v>
      </c>
      <c r="G435" s="63">
        <f t="shared" si="27"/>
        <v>6</v>
      </c>
      <c r="H435" s="117" t="s">
        <v>1510</v>
      </c>
      <c r="I435" s="63">
        <f t="shared" si="28"/>
        <v>50</v>
      </c>
      <c r="J435" s="118" t="s">
        <v>437</v>
      </c>
      <c r="K435" s="71"/>
      <c r="L435" s="63" t="str">
        <f t="shared" si="29"/>
        <v>E18.024.S0039</v>
      </c>
      <c r="M435" s="71"/>
      <c r="N435" s="75"/>
    </row>
    <row r="436" spans="1:14" s="62" customFormat="1">
      <c r="A436" s="40" t="s">
        <v>524</v>
      </c>
      <c r="D436" s="71" t="s">
        <v>421</v>
      </c>
      <c r="E436" s="71"/>
      <c r="F436" s="117" t="s">
        <v>652</v>
      </c>
      <c r="G436" s="63">
        <f t="shared" si="27"/>
        <v>11</v>
      </c>
      <c r="H436" s="117" t="s">
        <v>652</v>
      </c>
      <c r="I436" s="63">
        <f t="shared" si="28"/>
        <v>11</v>
      </c>
      <c r="J436" s="118" t="s">
        <v>446</v>
      </c>
      <c r="K436" s="71"/>
      <c r="L436" s="63" t="str">
        <f t="shared" si="29"/>
        <v>E18.024.S0040</v>
      </c>
      <c r="M436" s="71"/>
      <c r="N436" s="75"/>
    </row>
    <row r="437" spans="1:14" s="62" customFormat="1">
      <c r="A437" s="40" t="s">
        <v>524</v>
      </c>
      <c r="D437" s="71" t="s">
        <v>255</v>
      </c>
      <c r="E437" s="71"/>
      <c r="F437" s="117" t="s">
        <v>638</v>
      </c>
      <c r="G437" s="63">
        <f t="shared" si="27"/>
        <v>11</v>
      </c>
      <c r="H437" s="117" t="s">
        <v>638</v>
      </c>
      <c r="I437" s="63">
        <f t="shared" si="28"/>
        <v>11</v>
      </c>
      <c r="J437" s="118" t="s">
        <v>437</v>
      </c>
      <c r="K437" s="71"/>
      <c r="L437" s="63" t="str">
        <f t="shared" si="29"/>
        <v>E18.024.S0041</v>
      </c>
      <c r="M437" s="71"/>
      <c r="N437" s="75"/>
    </row>
    <row r="438" spans="1:14" s="62" customFormat="1" ht="25.5">
      <c r="A438" s="40" t="s">
        <v>524</v>
      </c>
      <c r="D438" s="71" t="s">
        <v>323</v>
      </c>
      <c r="E438" s="71"/>
      <c r="F438" s="117" t="s">
        <v>1511</v>
      </c>
      <c r="G438" s="63">
        <f t="shared" si="27"/>
        <v>13</v>
      </c>
      <c r="H438" s="117" t="s">
        <v>1512</v>
      </c>
      <c r="I438" s="63">
        <f t="shared" si="28"/>
        <v>46</v>
      </c>
      <c r="J438" s="118" t="s">
        <v>437</v>
      </c>
      <c r="K438" s="71"/>
      <c r="L438" s="63" t="str">
        <f t="shared" si="29"/>
        <v>E18.024.S0042</v>
      </c>
      <c r="M438" s="71"/>
      <c r="N438" s="75"/>
    </row>
    <row r="439" spans="1:14" s="62" customFormat="1" ht="25.5">
      <c r="A439" s="40" t="s">
        <v>524</v>
      </c>
      <c r="D439" s="71" t="s">
        <v>324</v>
      </c>
      <c r="E439" s="71"/>
      <c r="F439" s="117" t="s">
        <v>1513</v>
      </c>
      <c r="G439" s="63">
        <f t="shared" si="27"/>
        <v>12</v>
      </c>
      <c r="H439" s="117" t="s">
        <v>1514</v>
      </c>
      <c r="I439" s="63">
        <f t="shared" si="28"/>
        <v>44</v>
      </c>
      <c r="J439" s="118" t="s">
        <v>437</v>
      </c>
      <c r="K439" s="71"/>
      <c r="L439" s="63" t="str">
        <f t="shared" si="29"/>
        <v>E18.024.S0043</v>
      </c>
      <c r="M439" s="71"/>
      <c r="N439" s="75"/>
    </row>
    <row r="440" spans="1:14" s="62" customFormat="1">
      <c r="A440" s="40" t="s">
        <v>524</v>
      </c>
      <c r="D440" s="71" t="s">
        <v>325</v>
      </c>
      <c r="E440" s="71"/>
      <c r="F440" s="117" t="s">
        <v>1513</v>
      </c>
      <c r="G440" s="63">
        <f t="shared" si="27"/>
        <v>12</v>
      </c>
      <c r="H440" s="117" t="s">
        <v>1515</v>
      </c>
      <c r="I440" s="63">
        <f t="shared" si="28"/>
        <v>37</v>
      </c>
      <c r="J440" s="118" t="s">
        <v>437</v>
      </c>
      <c r="K440" s="71"/>
      <c r="L440" s="63" t="str">
        <f t="shared" si="29"/>
        <v>E18.024.S0044</v>
      </c>
      <c r="M440" s="71"/>
      <c r="N440" s="75"/>
    </row>
    <row r="441" spans="1:14" s="62" customFormat="1">
      <c r="A441" s="40" t="s">
        <v>524</v>
      </c>
      <c r="D441" s="71" t="s">
        <v>326</v>
      </c>
      <c r="E441" s="71"/>
      <c r="F441" s="117" t="s">
        <v>1513</v>
      </c>
      <c r="G441" s="63">
        <f t="shared" si="27"/>
        <v>12</v>
      </c>
      <c r="H441" s="117" t="s">
        <v>1516</v>
      </c>
      <c r="I441" s="63">
        <f t="shared" si="28"/>
        <v>35</v>
      </c>
      <c r="J441" s="118" t="s">
        <v>437</v>
      </c>
      <c r="K441" s="71"/>
      <c r="L441" s="63" t="str">
        <f t="shared" si="29"/>
        <v>E18.024.S0045</v>
      </c>
      <c r="M441" s="71"/>
      <c r="N441" s="75"/>
    </row>
    <row r="442" spans="1:14" s="62" customFormat="1">
      <c r="A442" s="40" t="s">
        <v>524</v>
      </c>
      <c r="D442" s="71" t="s">
        <v>327</v>
      </c>
      <c r="E442" s="71"/>
      <c r="F442" s="117" t="s">
        <v>1513</v>
      </c>
      <c r="G442" s="63">
        <f t="shared" si="27"/>
        <v>12</v>
      </c>
      <c r="H442" s="117" t="s">
        <v>1517</v>
      </c>
      <c r="I442" s="63">
        <f t="shared" si="28"/>
        <v>38</v>
      </c>
      <c r="J442" s="118" t="s">
        <v>437</v>
      </c>
      <c r="K442" s="71"/>
      <c r="L442" s="63" t="str">
        <f t="shared" si="29"/>
        <v>E18.024.S0046</v>
      </c>
      <c r="M442" s="71"/>
      <c r="N442" s="75"/>
    </row>
    <row r="443" spans="1:14" s="62" customFormat="1">
      <c r="A443" s="40" t="s">
        <v>524</v>
      </c>
      <c r="D443" s="71" t="s">
        <v>328</v>
      </c>
      <c r="E443" s="71"/>
      <c r="F443" s="117" t="s">
        <v>1513</v>
      </c>
      <c r="G443" s="63">
        <f t="shared" si="27"/>
        <v>12</v>
      </c>
      <c r="H443" s="117" t="s">
        <v>1518</v>
      </c>
      <c r="I443" s="63">
        <f t="shared" si="28"/>
        <v>39</v>
      </c>
      <c r="J443" s="118" t="s">
        <v>437</v>
      </c>
      <c r="K443" s="71"/>
      <c r="L443" s="63" t="str">
        <f t="shared" si="29"/>
        <v>E18.024.S0047</v>
      </c>
      <c r="M443" s="71"/>
      <c r="N443" s="75"/>
    </row>
    <row r="444" spans="1:14" s="62" customFormat="1" ht="25.5">
      <c r="A444" s="40" t="s">
        <v>524</v>
      </c>
      <c r="D444" s="71" t="s">
        <v>329</v>
      </c>
      <c r="E444" s="71"/>
      <c r="F444" s="117" t="s">
        <v>1513</v>
      </c>
      <c r="G444" s="63">
        <f t="shared" si="27"/>
        <v>12</v>
      </c>
      <c r="H444" s="117" t="s">
        <v>1519</v>
      </c>
      <c r="I444" s="63">
        <f t="shared" si="28"/>
        <v>46</v>
      </c>
      <c r="J444" s="118" t="s">
        <v>437</v>
      </c>
      <c r="K444" s="71"/>
      <c r="L444" s="63" t="str">
        <f t="shared" si="29"/>
        <v>E18.024.S0048</v>
      </c>
      <c r="M444" s="71"/>
      <c r="N444" s="75"/>
    </row>
    <row r="445" spans="1:14" s="62" customFormat="1">
      <c r="A445" s="40" t="s">
        <v>524</v>
      </c>
      <c r="D445" s="71" t="s">
        <v>330</v>
      </c>
      <c r="E445" s="71"/>
      <c r="F445" s="117" t="s">
        <v>1513</v>
      </c>
      <c r="G445" s="63">
        <f t="shared" si="27"/>
        <v>12</v>
      </c>
      <c r="H445" s="117" t="s">
        <v>1520</v>
      </c>
      <c r="I445" s="63">
        <f t="shared" si="28"/>
        <v>39</v>
      </c>
      <c r="J445" s="118" t="s">
        <v>437</v>
      </c>
      <c r="K445" s="71"/>
      <c r="L445" s="63" t="str">
        <f t="shared" si="29"/>
        <v>E18.024.S0049</v>
      </c>
      <c r="M445" s="71"/>
      <c r="N445" s="75"/>
    </row>
    <row r="446" spans="1:14" s="62" customFormat="1">
      <c r="A446" s="40" t="s">
        <v>524</v>
      </c>
      <c r="D446" s="71" t="s">
        <v>331</v>
      </c>
      <c r="E446" s="71"/>
      <c r="F446" s="117" t="s">
        <v>1513</v>
      </c>
      <c r="G446" s="63">
        <f t="shared" si="27"/>
        <v>12</v>
      </c>
      <c r="H446" s="117" t="s">
        <v>1521</v>
      </c>
      <c r="I446" s="63">
        <f t="shared" si="28"/>
        <v>39</v>
      </c>
      <c r="J446" s="118" t="s">
        <v>437</v>
      </c>
      <c r="K446" s="71"/>
      <c r="L446" s="63" t="str">
        <f t="shared" si="29"/>
        <v>E18.024.S0050</v>
      </c>
      <c r="M446" s="71"/>
      <c r="N446" s="75"/>
    </row>
    <row r="447" spans="1:14" s="62" customFormat="1" ht="14.25" customHeight="1">
      <c r="A447" s="40" t="s">
        <v>524</v>
      </c>
      <c r="D447" s="71" t="s">
        <v>332</v>
      </c>
      <c r="E447" s="71"/>
      <c r="F447" s="117" t="s">
        <v>1513</v>
      </c>
      <c r="G447" s="63">
        <f t="shared" si="27"/>
        <v>12</v>
      </c>
      <c r="H447" s="117" t="s">
        <v>1522</v>
      </c>
      <c r="I447" s="63">
        <f t="shared" si="28"/>
        <v>40</v>
      </c>
      <c r="J447" s="118" t="s">
        <v>437</v>
      </c>
      <c r="K447" s="71"/>
      <c r="L447" s="63" t="str">
        <f t="shared" si="29"/>
        <v>E18.024.S0051</v>
      </c>
      <c r="M447" s="71"/>
      <c r="N447" s="75"/>
    </row>
    <row r="448" spans="1:14" s="62" customFormat="1" ht="29.25" customHeight="1">
      <c r="A448" s="40" t="s">
        <v>524</v>
      </c>
      <c r="D448" s="71" t="s">
        <v>333</v>
      </c>
      <c r="E448" s="71"/>
      <c r="F448" s="117" t="s">
        <v>1513</v>
      </c>
      <c r="G448" s="63">
        <f t="shared" si="27"/>
        <v>12</v>
      </c>
      <c r="H448" s="117" t="s">
        <v>1523</v>
      </c>
      <c r="I448" s="63">
        <f t="shared" si="28"/>
        <v>53</v>
      </c>
      <c r="J448" s="118" t="s">
        <v>437</v>
      </c>
      <c r="K448" s="71"/>
      <c r="L448" s="63" t="str">
        <f t="shared" si="29"/>
        <v>E18.024.S0052</v>
      </c>
      <c r="M448" s="71"/>
      <c r="N448" s="75"/>
    </row>
    <row r="449" spans="1:14" s="62" customFormat="1" ht="14.25" customHeight="1">
      <c r="A449" s="40" t="s">
        <v>524</v>
      </c>
      <c r="D449" s="71" t="s">
        <v>334</v>
      </c>
      <c r="E449" s="71"/>
      <c r="F449" s="117" t="s">
        <v>1513</v>
      </c>
      <c r="G449" s="63">
        <f t="shared" si="27"/>
        <v>12</v>
      </c>
      <c r="H449" s="117" t="s">
        <v>1524</v>
      </c>
      <c r="I449" s="63">
        <f t="shared" si="28"/>
        <v>40</v>
      </c>
      <c r="J449" s="118" t="s">
        <v>437</v>
      </c>
      <c r="K449" s="71"/>
      <c r="L449" s="63" t="str">
        <f t="shared" si="29"/>
        <v>E18.024.S0053</v>
      </c>
      <c r="M449" s="71"/>
      <c r="N449" s="75"/>
    </row>
    <row r="450" spans="1:14" s="62" customFormat="1" ht="14.25" customHeight="1">
      <c r="A450" s="40" t="s">
        <v>524</v>
      </c>
      <c r="D450" s="71" t="s">
        <v>335</v>
      </c>
      <c r="E450" s="71"/>
      <c r="F450" s="117" t="s">
        <v>1513</v>
      </c>
      <c r="G450" s="63">
        <f t="shared" si="27"/>
        <v>12</v>
      </c>
      <c r="H450" s="117" t="s">
        <v>1525</v>
      </c>
      <c r="I450" s="63">
        <f t="shared" si="28"/>
        <v>40</v>
      </c>
      <c r="J450" s="118" t="s">
        <v>437</v>
      </c>
      <c r="K450" s="71"/>
      <c r="L450" s="63" t="str">
        <f t="shared" si="29"/>
        <v>E18.024.S0054</v>
      </c>
      <c r="M450" s="71"/>
      <c r="N450" s="75"/>
    </row>
    <row r="451" spans="1:14" s="62" customFormat="1">
      <c r="A451" s="40" t="s">
        <v>524</v>
      </c>
      <c r="D451" s="71" t="s">
        <v>336</v>
      </c>
      <c r="E451" s="71"/>
      <c r="F451" s="117" t="s">
        <v>1513</v>
      </c>
      <c r="G451" s="63">
        <f t="shared" si="27"/>
        <v>12</v>
      </c>
      <c r="H451" s="117" t="s">
        <v>1526</v>
      </c>
      <c r="I451" s="63">
        <f t="shared" si="28"/>
        <v>35</v>
      </c>
      <c r="J451" s="118" t="s">
        <v>437</v>
      </c>
      <c r="K451" s="71"/>
      <c r="L451" s="63" t="str">
        <f t="shared" si="29"/>
        <v>E18.024.S0055</v>
      </c>
      <c r="M451" s="71"/>
      <c r="N451" s="75"/>
    </row>
    <row r="452" spans="1:14" s="62" customFormat="1">
      <c r="A452" s="40" t="s">
        <v>524</v>
      </c>
      <c r="D452" s="71" t="s">
        <v>185</v>
      </c>
      <c r="E452" s="71"/>
      <c r="F452" s="117" t="s">
        <v>1527</v>
      </c>
      <c r="G452" s="63">
        <f t="shared" si="27"/>
        <v>24</v>
      </c>
      <c r="H452" s="117" t="s">
        <v>1527</v>
      </c>
      <c r="I452" s="63">
        <f t="shared" si="28"/>
        <v>24</v>
      </c>
      <c r="J452" s="118" t="s">
        <v>437</v>
      </c>
      <c r="K452" s="71"/>
      <c r="L452" s="63" t="str">
        <f t="shared" si="29"/>
        <v>E18.024.S0056</v>
      </c>
      <c r="M452" s="71"/>
      <c r="N452" s="75"/>
    </row>
    <row r="453" spans="1:14" s="62" customFormat="1">
      <c r="A453" s="40" t="s">
        <v>524</v>
      </c>
      <c r="D453" s="71" t="s">
        <v>186</v>
      </c>
      <c r="E453" s="71"/>
      <c r="F453" s="117" t="s">
        <v>656</v>
      </c>
      <c r="G453" s="63">
        <f t="shared" si="27"/>
        <v>8</v>
      </c>
      <c r="H453" s="117" t="s">
        <v>656</v>
      </c>
      <c r="I453" s="63">
        <f t="shared" si="28"/>
        <v>8</v>
      </c>
      <c r="J453" s="118" t="s">
        <v>437</v>
      </c>
      <c r="K453" s="71"/>
      <c r="L453" s="63" t="str">
        <f t="shared" si="29"/>
        <v>E18.024.S0057</v>
      </c>
      <c r="M453" s="71"/>
      <c r="N453" s="75"/>
    </row>
    <row r="454" spans="1:14" s="62" customFormat="1">
      <c r="A454" s="40" t="s">
        <v>524</v>
      </c>
      <c r="D454" s="71" t="s">
        <v>422</v>
      </c>
      <c r="E454" s="71"/>
      <c r="F454" s="117" t="s">
        <v>1528</v>
      </c>
      <c r="G454" s="63">
        <f t="shared" si="27"/>
        <v>9</v>
      </c>
      <c r="H454" s="117" t="s">
        <v>1528</v>
      </c>
      <c r="I454" s="63">
        <f t="shared" si="28"/>
        <v>9</v>
      </c>
      <c r="J454" s="118" t="s">
        <v>437</v>
      </c>
      <c r="K454" s="71"/>
      <c r="L454" s="63" t="str">
        <f t="shared" si="29"/>
        <v>E18.024.S0058</v>
      </c>
      <c r="M454" s="71"/>
      <c r="N454" s="75"/>
    </row>
    <row r="455" spans="1:14" s="62" customFormat="1">
      <c r="A455" s="40" t="s">
        <v>524</v>
      </c>
      <c r="D455" s="71" t="s">
        <v>187</v>
      </c>
      <c r="E455" s="71"/>
      <c r="F455" s="117" t="s">
        <v>1529</v>
      </c>
      <c r="G455" s="63">
        <f t="shared" si="27"/>
        <v>12</v>
      </c>
      <c r="H455" s="117" t="s">
        <v>1530</v>
      </c>
      <c r="I455" s="63">
        <f t="shared" si="28"/>
        <v>42</v>
      </c>
      <c r="J455" s="118" t="s">
        <v>437</v>
      </c>
      <c r="K455" s="71"/>
      <c r="L455" s="63" t="str">
        <f t="shared" si="29"/>
        <v>E18.024.S0059</v>
      </c>
      <c r="M455" s="71"/>
      <c r="N455" s="75"/>
    </row>
    <row r="456" spans="1:14" s="62" customFormat="1">
      <c r="A456" s="40" t="s">
        <v>524</v>
      </c>
      <c r="D456" s="71" t="s">
        <v>188</v>
      </c>
      <c r="E456" s="71"/>
      <c r="F456" s="117" t="s">
        <v>1531</v>
      </c>
      <c r="G456" s="63">
        <f t="shared" si="27"/>
        <v>10</v>
      </c>
      <c r="H456" s="117" t="s">
        <v>1531</v>
      </c>
      <c r="I456" s="63">
        <f t="shared" si="28"/>
        <v>10</v>
      </c>
      <c r="J456" s="118" t="s">
        <v>437</v>
      </c>
      <c r="K456" s="71"/>
      <c r="L456" s="63" t="str">
        <f t="shared" si="29"/>
        <v>E18.024.S0060</v>
      </c>
      <c r="M456" s="71"/>
      <c r="N456" s="75"/>
    </row>
    <row r="457" spans="1:14" s="62" customFormat="1">
      <c r="A457" s="40" t="s">
        <v>524</v>
      </c>
      <c r="D457" s="71" t="s">
        <v>126</v>
      </c>
      <c r="E457" s="71"/>
      <c r="F457" s="117" t="s">
        <v>1532</v>
      </c>
      <c r="G457" s="63">
        <f t="shared" si="27"/>
        <v>11</v>
      </c>
      <c r="H457" s="117" t="s">
        <v>1532</v>
      </c>
      <c r="I457" s="63">
        <f t="shared" si="28"/>
        <v>11</v>
      </c>
      <c r="J457" s="118" t="s">
        <v>437</v>
      </c>
      <c r="K457" s="71"/>
      <c r="L457" s="63" t="str">
        <f t="shared" si="29"/>
        <v>E18.024.S0061</v>
      </c>
      <c r="M457" s="71"/>
      <c r="N457" s="75"/>
    </row>
    <row r="458" spans="1:14" s="62" customFormat="1">
      <c r="A458" s="40" t="s">
        <v>524</v>
      </c>
      <c r="D458" s="71" t="s">
        <v>198</v>
      </c>
      <c r="E458" s="71"/>
      <c r="F458" s="117" t="s">
        <v>1533</v>
      </c>
      <c r="G458" s="63">
        <f t="shared" si="27"/>
        <v>14</v>
      </c>
      <c r="H458" s="117" t="s">
        <v>1533</v>
      </c>
      <c r="I458" s="63">
        <f t="shared" si="28"/>
        <v>14</v>
      </c>
      <c r="J458" s="118" t="s">
        <v>437</v>
      </c>
      <c r="K458" s="71"/>
      <c r="L458" s="63" t="str">
        <f t="shared" si="29"/>
        <v>E18.024.S0062</v>
      </c>
      <c r="M458" s="71"/>
      <c r="N458" s="75"/>
    </row>
    <row r="459" spans="1:14" s="62" customFormat="1">
      <c r="A459" s="40" t="s">
        <v>524</v>
      </c>
      <c r="D459" s="71" t="s">
        <v>199</v>
      </c>
      <c r="E459" s="71"/>
      <c r="F459" s="117" t="s">
        <v>1534</v>
      </c>
      <c r="G459" s="63">
        <f t="shared" si="27"/>
        <v>14</v>
      </c>
      <c r="H459" s="117" t="s">
        <v>1534</v>
      </c>
      <c r="I459" s="63">
        <f t="shared" si="28"/>
        <v>14</v>
      </c>
      <c r="J459" s="118" t="s">
        <v>437</v>
      </c>
      <c r="K459" s="71"/>
      <c r="L459" s="63" t="str">
        <f t="shared" si="29"/>
        <v>E18.024.S0063</v>
      </c>
      <c r="M459" s="71"/>
      <c r="N459" s="75"/>
    </row>
    <row r="460" spans="1:14" s="62" customFormat="1">
      <c r="A460" s="40" t="s">
        <v>524</v>
      </c>
      <c r="D460" s="71" t="s">
        <v>337</v>
      </c>
      <c r="E460" s="71"/>
      <c r="F460" s="117" t="s">
        <v>1535</v>
      </c>
      <c r="G460" s="63">
        <f t="shared" si="27"/>
        <v>12</v>
      </c>
      <c r="H460" s="117" t="s">
        <v>1536</v>
      </c>
      <c r="I460" s="63">
        <f t="shared" si="28"/>
        <v>40</v>
      </c>
      <c r="J460" s="118" t="s">
        <v>453</v>
      </c>
      <c r="K460" s="71"/>
      <c r="L460" s="63" t="str">
        <f t="shared" si="29"/>
        <v>E18.024.S0064</v>
      </c>
      <c r="M460" s="71"/>
      <c r="N460" s="75"/>
    </row>
    <row r="461" spans="1:14" s="62" customFormat="1">
      <c r="A461" s="40" t="s">
        <v>524</v>
      </c>
      <c r="D461" s="71" t="s">
        <v>338</v>
      </c>
      <c r="E461" s="71"/>
      <c r="F461" s="117" t="s">
        <v>1535</v>
      </c>
      <c r="G461" s="63">
        <f t="shared" ref="G461:G508" si="30">+LEN(F461)</f>
        <v>12</v>
      </c>
      <c r="H461" s="117" t="s">
        <v>1537</v>
      </c>
      <c r="I461" s="63">
        <f t="shared" ref="I461:I524" si="31">+LEN(H461)</f>
        <v>37</v>
      </c>
      <c r="J461" s="118" t="s">
        <v>453</v>
      </c>
      <c r="K461" s="71"/>
      <c r="L461" s="63" t="str">
        <f t="shared" ref="L461:L524" si="32">+CONCATENATE($Q$67,$Q$68,D461)</f>
        <v>E18.024.S0065</v>
      </c>
      <c r="M461" s="71"/>
      <c r="N461" s="75"/>
    </row>
    <row r="462" spans="1:14" s="62" customFormat="1">
      <c r="A462" s="40" t="s">
        <v>524</v>
      </c>
      <c r="D462" s="71" t="s">
        <v>339</v>
      </c>
      <c r="E462" s="71"/>
      <c r="F462" s="117" t="s">
        <v>1535</v>
      </c>
      <c r="G462" s="63">
        <f t="shared" si="30"/>
        <v>12</v>
      </c>
      <c r="H462" s="117" t="s">
        <v>1538</v>
      </c>
      <c r="I462" s="63">
        <f t="shared" si="31"/>
        <v>37</v>
      </c>
      <c r="J462" s="118" t="s">
        <v>453</v>
      </c>
      <c r="K462" s="71"/>
      <c r="L462" s="63" t="str">
        <f t="shared" si="32"/>
        <v>E18.024.S0066</v>
      </c>
      <c r="M462" s="71"/>
      <c r="N462" s="75"/>
    </row>
    <row r="463" spans="1:14" s="62" customFormat="1">
      <c r="A463" s="40" t="s">
        <v>524</v>
      </c>
      <c r="D463" s="71" t="s">
        <v>340</v>
      </c>
      <c r="E463" s="71"/>
      <c r="F463" s="117" t="s">
        <v>1535</v>
      </c>
      <c r="G463" s="63">
        <f t="shared" si="30"/>
        <v>12</v>
      </c>
      <c r="H463" s="117" t="s">
        <v>1539</v>
      </c>
      <c r="I463" s="63">
        <f t="shared" si="31"/>
        <v>44</v>
      </c>
      <c r="J463" s="118" t="s">
        <v>453</v>
      </c>
      <c r="K463" s="71"/>
      <c r="L463" s="63" t="str">
        <f t="shared" si="32"/>
        <v>E18.024.S0067</v>
      </c>
      <c r="M463" s="71"/>
      <c r="N463" s="75"/>
    </row>
    <row r="464" spans="1:14" s="62" customFormat="1">
      <c r="A464" s="40" t="s">
        <v>524</v>
      </c>
      <c r="D464" s="71" t="s">
        <v>341</v>
      </c>
      <c r="E464" s="71"/>
      <c r="F464" s="117" t="s">
        <v>1535</v>
      </c>
      <c r="G464" s="63">
        <f t="shared" si="30"/>
        <v>12</v>
      </c>
      <c r="H464" s="117" t="s">
        <v>1540</v>
      </c>
      <c r="I464" s="63">
        <f t="shared" si="31"/>
        <v>38</v>
      </c>
      <c r="J464" s="118" t="s">
        <v>453</v>
      </c>
      <c r="K464" s="71"/>
      <c r="L464" s="63" t="str">
        <f t="shared" si="32"/>
        <v>E18.024.S0068</v>
      </c>
      <c r="M464" s="71"/>
      <c r="N464" s="75"/>
    </row>
    <row r="465" spans="1:14" s="62" customFormat="1" ht="25.5">
      <c r="A465" s="40" t="s">
        <v>524</v>
      </c>
      <c r="D465" s="71" t="s">
        <v>342</v>
      </c>
      <c r="E465" s="71"/>
      <c r="F465" s="117" t="s">
        <v>1535</v>
      </c>
      <c r="G465" s="63">
        <f t="shared" si="30"/>
        <v>12</v>
      </c>
      <c r="H465" s="117" t="s">
        <v>1541</v>
      </c>
      <c r="I465" s="63">
        <f t="shared" si="31"/>
        <v>46</v>
      </c>
      <c r="J465" s="118" t="s">
        <v>453</v>
      </c>
      <c r="K465" s="71"/>
      <c r="L465" s="63" t="str">
        <f t="shared" si="32"/>
        <v>E18.024.S0069</v>
      </c>
      <c r="M465" s="71"/>
      <c r="N465" s="75"/>
    </row>
    <row r="466" spans="1:14" s="62" customFormat="1">
      <c r="A466" s="40" t="s">
        <v>524</v>
      </c>
      <c r="D466" s="71" t="s">
        <v>343</v>
      </c>
      <c r="E466" s="71"/>
      <c r="F466" s="117" t="s">
        <v>1535</v>
      </c>
      <c r="G466" s="63">
        <f t="shared" si="30"/>
        <v>12</v>
      </c>
      <c r="H466" s="117" t="s">
        <v>1542</v>
      </c>
      <c r="I466" s="63">
        <f t="shared" si="31"/>
        <v>43</v>
      </c>
      <c r="J466" s="118" t="s">
        <v>453</v>
      </c>
      <c r="K466" s="71"/>
      <c r="L466" s="63" t="str">
        <f t="shared" si="32"/>
        <v>E18.024.S0070</v>
      </c>
      <c r="M466" s="71"/>
      <c r="N466" s="75"/>
    </row>
    <row r="467" spans="1:14" s="62" customFormat="1" ht="25.5">
      <c r="A467" s="40" t="s">
        <v>524</v>
      </c>
      <c r="D467" s="71" t="s">
        <v>344</v>
      </c>
      <c r="E467" s="71"/>
      <c r="F467" s="117" t="s">
        <v>1535</v>
      </c>
      <c r="G467" s="63">
        <f t="shared" si="30"/>
        <v>12</v>
      </c>
      <c r="H467" s="117" t="s">
        <v>1543</v>
      </c>
      <c r="I467" s="63">
        <f t="shared" si="31"/>
        <v>46</v>
      </c>
      <c r="J467" s="118" t="s">
        <v>453</v>
      </c>
      <c r="K467" s="71"/>
      <c r="L467" s="63" t="str">
        <f t="shared" si="32"/>
        <v>E18.024.S0071</v>
      </c>
      <c r="M467" s="71"/>
      <c r="N467" s="75"/>
    </row>
    <row r="468" spans="1:14" s="62" customFormat="1">
      <c r="A468" s="40" t="s">
        <v>524</v>
      </c>
      <c r="D468" s="71" t="s">
        <v>345</v>
      </c>
      <c r="E468" s="71"/>
      <c r="F468" s="117" t="s">
        <v>1535</v>
      </c>
      <c r="G468" s="63">
        <f t="shared" si="30"/>
        <v>12</v>
      </c>
      <c r="H468" s="117" t="s">
        <v>1544</v>
      </c>
      <c r="I468" s="63">
        <f t="shared" si="31"/>
        <v>38</v>
      </c>
      <c r="J468" s="118" t="s">
        <v>453</v>
      </c>
      <c r="K468" s="71"/>
      <c r="L468" s="63" t="str">
        <f t="shared" si="32"/>
        <v>E18.024.S0072</v>
      </c>
      <c r="M468" s="71"/>
      <c r="N468" s="75"/>
    </row>
    <row r="469" spans="1:14" s="62" customFormat="1" ht="25.5">
      <c r="A469" s="40" t="s">
        <v>524</v>
      </c>
      <c r="D469" s="71" t="s">
        <v>346</v>
      </c>
      <c r="E469" s="71"/>
      <c r="F469" s="117" t="s">
        <v>1535</v>
      </c>
      <c r="G469" s="63">
        <f t="shared" si="30"/>
        <v>12</v>
      </c>
      <c r="H469" s="117" t="s">
        <v>1545</v>
      </c>
      <c r="I469" s="63">
        <f t="shared" si="31"/>
        <v>46</v>
      </c>
      <c r="J469" s="118" t="s">
        <v>453</v>
      </c>
      <c r="K469" s="71"/>
      <c r="L469" s="63" t="str">
        <f t="shared" si="32"/>
        <v>E18.024.S0073</v>
      </c>
      <c r="M469" s="71"/>
      <c r="N469" s="75"/>
    </row>
    <row r="470" spans="1:14" s="62" customFormat="1" ht="25.5">
      <c r="A470" s="40" t="s">
        <v>524</v>
      </c>
      <c r="D470" s="71" t="s">
        <v>347</v>
      </c>
      <c r="E470" s="71"/>
      <c r="F470" s="117" t="s">
        <v>1535</v>
      </c>
      <c r="G470" s="63">
        <f t="shared" si="30"/>
        <v>12</v>
      </c>
      <c r="H470" s="117" t="s">
        <v>1546</v>
      </c>
      <c r="I470" s="63">
        <f t="shared" si="31"/>
        <v>50</v>
      </c>
      <c r="J470" s="118" t="s">
        <v>453</v>
      </c>
      <c r="K470" s="71"/>
      <c r="L470" s="63" t="str">
        <f t="shared" si="32"/>
        <v>E18.024.S0074</v>
      </c>
      <c r="M470" s="71"/>
      <c r="N470" s="75"/>
    </row>
    <row r="471" spans="1:14" s="62" customFormat="1">
      <c r="A471" s="40" t="s">
        <v>524</v>
      </c>
      <c r="D471" s="71" t="s">
        <v>348</v>
      </c>
      <c r="E471" s="71"/>
      <c r="F471" s="117" t="s">
        <v>1535</v>
      </c>
      <c r="G471" s="63">
        <f t="shared" si="30"/>
        <v>12</v>
      </c>
      <c r="H471" s="117" t="s">
        <v>1547</v>
      </c>
      <c r="I471" s="63">
        <f t="shared" si="31"/>
        <v>40</v>
      </c>
      <c r="J471" s="118" t="s">
        <v>453</v>
      </c>
      <c r="K471" s="71"/>
      <c r="L471" s="63" t="str">
        <f t="shared" si="32"/>
        <v>E18.024.S0075</v>
      </c>
      <c r="M471" s="71"/>
      <c r="N471" s="75"/>
    </row>
    <row r="472" spans="1:14" s="62" customFormat="1">
      <c r="A472" s="40" t="s">
        <v>524</v>
      </c>
      <c r="D472" s="71" t="s">
        <v>349</v>
      </c>
      <c r="E472" s="71"/>
      <c r="F472" s="117" t="s">
        <v>1535</v>
      </c>
      <c r="G472" s="63">
        <f t="shared" si="30"/>
        <v>12</v>
      </c>
      <c r="H472" s="117" t="s">
        <v>1548</v>
      </c>
      <c r="I472" s="63">
        <f t="shared" si="31"/>
        <v>39</v>
      </c>
      <c r="J472" s="118" t="s">
        <v>453</v>
      </c>
      <c r="K472" s="71"/>
      <c r="L472" s="63" t="str">
        <f t="shared" si="32"/>
        <v>E18.024.S0076</v>
      </c>
      <c r="M472" s="71"/>
      <c r="N472" s="75"/>
    </row>
    <row r="473" spans="1:14" s="62" customFormat="1" ht="25.5">
      <c r="A473" s="40" t="s">
        <v>524</v>
      </c>
      <c r="D473" s="71" t="s">
        <v>350</v>
      </c>
      <c r="E473" s="71"/>
      <c r="F473" s="117" t="s">
        <v>1535</v>
      </c>
      <c r="G473" s="63">
        <f t="shared" si="30"/>
        <v>12</v>
      </c>
      <c r="H473" s="117" t="s">
        <v>1549</v>
      </c>
      <c r="I473" s="63">
        <f t="shared" si="31"/>
        <v>49</v>
      </c>
      <c r="J473" s="118" t="s">
        <v>453</v>
      </c>
      <c r="K473" s="71"/>
      <c r="L473" s="63" t="str">
        <f t="shared" si="32"/>
        <v>E18.024.S0077</v>
      </c>
      <c r="M473" s="71"/>
      <c r="N473" s="75"/>
    </row>
    <row r="474" spans="1:14" s="62" customFormat="1">
      <c r="A474" s="40" t="s">
        <v>524</v>
      </c>
      <c r="D474" s="71" t="s">
        <v>351</v>
      </c>
      <c r="E474" s="71"/>
      <c r="F474" s="117" t="s">
        <v>1535</v>
      </c>
      <c r="G474" s="63">
        <f t="shared" si="30"/>
        <v>12</v>
      </c>
      <c r="H474" s="117" t="s">
        <v>1550</v>
      </c>
      <c r="I474" s="63">
        <f t="shared" si="31"/>
        <v>35</v>
      </c>
      <c r="J474" s="118" t="s">
        <v>453</v>
      </c>
      <c r="K474" s="71"/>
      <c r="L474" s="63" t="str">
        <f t="shared" si="32"/>
        <v>E18.024.S0078</v>
      </c>
      <c r="M474" s="71"/>
      <c r="N474" s="75"/>
    </row>
    <row r="475" spans="1:14" s="62" customFormat="1">
      <c r="A475" s="40" t="s">
        <v>524</v>
      </c>
      <c r="D475" s="71" t="s">
        <v>352</v>
      </c>
      <c r="E475" s="71"/>
      <c r="F475" s="117" t="s">
        <v>1535</v>
      </c>
      <c r="G475" s="63">
        <f t="shared" si="30"/>
        <v>12</v>
      </c>
      <c r="H475" s="117" t="s">
        <v>1551</v>
      </c>
      <c r="I475" s="63">
        <f t="shared" si="31"/>
        <v>43</v>
      </c>
      <c r="J475" s="118" t="s">
        <v>453</v>
      </c>
      <c r="K475" s="71"/>
      <c r="L475" s="63" t="str">
        <f t="shared" si="32"/>
        <v>E18.024.S0079</v>
      </c>
      <c r="M475" s="71"/>
      <c r="N475" s="75"/>
    </row>
    <row r="476" spans="1:14" s="62" customFormat="1" ht="25.5">
      <c r="A476" s="40" t="s">
        <v>524</v>
      </c>
      <c r="D476" s="71" t="s">
        <v>353</v>
      </c>
      <c r="E476" s="71"/>
      <c r="F476" s="117" t="s">
        <v>1535</v>
      </c>
      <c r="G476" s="63">
        <f t="shared" si="30"/>
        <v>12</v>
      </c>
      <c r="H476" s="117" t="s">
        <v>1552</v>
      </c>
      <c r="I476" s="63">
        <f t="shared" si="31"/>
        <v>44</v>
      </c>
      <c r="J476" s="118" t="s">
        <v>453</v>
      </c>
      <c r="K476" s="71"/>
      <c r="L476" s="63" t="str">
        <f t="shared" si="32"/>
        <v>E18.024.S0080</v>
      </c>
      <c r="M476" s="71"/>
      <c r="N476" s="75"/>
    </row>
    <row r="477" spans="1:14" s="62" customFormat="1">
      <c r="A477" s="40" t="s">
        <v>524</v>
      </c>
      <c r="D477" s="71" t="s">
        <v>354</v>
      </c>
      <c r="E477" s="71"/>
      <c r="F477" s="117" t="s">
        <v>1535</v>
      </c>
      <c r="G477" s="63">
        <f t="shared" si="30"/>
        <v>12</v>
      </c>
      <c r="H477" s="117" t="s">
        <v>1553</v>
      </c>
      <c r="I477" s="63">
        <f t="shared" si="31"/>
        <v>39</v>
      </c>
      <c r="J477" s="118" t="s">
        <v>453</v>
      </c>
      <c r="K477" s="71"/>
      <c r="L477" s="63" t="str">
        <f t="shared" si="32"/>
        <v>E18.024.S0081</v>
      </c>
      <c r="M477" s="71"/>
      <c r="N477" s="75"/>
    </row>
    <row r="478" spans="1:14" s="62" customFormat="1">
      <c r="A478" s="40" t="s">
        <v>524</v>
      </c>
      <c r="D478" s="71" t="s">
        <v>355</v>
      </c>
      <c r="E478" s="71"/>
      <c r="F478" s="117" t="s">
        <v>1535</v>
      </c>
      <c r="G478" s="63">
        <f t="shared" si="30"/>
        <v>12</v>
      </c>
      <c r="H478" s="117" t="s">
        <v>1554</v>
      </c>
      <c r="I478" s="63">
        <f t="shared" si="31"/>
        <v>44</v>
      </c>
      <c r="J478" s="118" t="s">
        <v>453</v>
      </c>
      <c r="K478" s="71"/>
      <c r="L478" s="63" t="str">
        <f t="shared" si="32"/>
        <v>E18.024.S0082</v>
      </c>
      <c r="M478" s="71"/>
      <c r="N478" s="75"/>
    </row>
    <row r="479" spans="1:14" s="62" customFormat="1">
      <c r="A479" s="40" t="s">
        <v>524</v>
      </c>
      <c r="D479" s="71" t="s">
        <v>356</v>
      </c>
      <c r="E479" s="71"/>
      <c r="F479" s="117" t="s">
        <v>1535</v>
      </c>
      <c r="G479" s="63">
        <f t="shared" si="30"/>
        <v>12</v>
      </c>
      <c r="H479" s="117" t="s">
        <v>1555</v>
      </c>
      <c r="I479" s="63">
        <f t="shared" si="31"/>
        <v>43</v>
      </c>
      <c r="J479" s="118" t="s">
        <v>453</v>
      </c>
      <c r="K479" s="71"/>
      <c r="L479" s="63" t="str">
        <f t="shared" si="32"/>
        <v>E18.024.S0083</v>
      </c>
      <c r="M479" s="71"/>
      <c r="N479" s="75"/>
    </row>
    <row r="480" spans="1:14" s="62" customFormat="1" ht="25.5">
      <c r="A480" s="40" t="s">
        <v>524</v>
      </c>
      <c r="D480" s="71" t="s">
        <v>357</v>
      </c>
      <c r="E480" s="71"/>
      <c r="F480" s="117" t="s">
        <v>1535</v>
      </c>
      <c r="G480" s="63">
        <f t="shared" si="30"/>
        <v>12</v>
      </c>
      <c r="H480" s="117" t="s">
        <v>1556</v>
      </c>
      <c r="I480" s="63">
        <f t="shared" si="31"/>
        <v>52</v>
      </c>
      <c r="J480" s="118" t="s">
        <v>453</v>
      </c>
      <c r="K480" s="71"/>
      <c r="L480" s="63" t="str">
        <f t="shared" si="32"/>
        <v>E18.024.S0084</v>
      </c>
      <c r="M480" s="71"/>
      <c r="N480" s="75"/>
    </row>
    <row r="481" spans="1:14" s="62" customFormat="1">
      <c r="A481" s="40" t="s">
        <v>524</v>
      </c>
      <c r="D481" s="71" t="s">
        <v>358</v>
      </c>
      <c r="E481" s="71"/>
      <c r="F481" s="117" t="s">
        <v>1535</v>
      </c>
      <c r="G481" s="63">
        <f t="shared" si="30"/>
        <v>12</v>
      </c>
      <c r="H481" s="117" t="s">
        <v>1557</v>
      </c>
      <c r="I481" s="63">
        <f t="shared" si="31"/>
        <v>39</v>
      </c>
      <c r="J481" s="118" t="s">
        <v>453</v>
      </c>
      <c r="K481" s="71"/>
      <c r="L481" s="63" t="str">
        <f t="shared" si="32"/>
        <v>E18.024.S0085</v>
      </c>
      <c r="M481" s="71"/>
      <c r="N481" s="75"/>
    </row>
    <row r="482" spans="1:14" s="62" customFormat="1">
      <c r="A482" s="40" t="s">
        <v>524</v>
      </c>
      <c r="D482" s="71" t="s">
        <v>359</v>
      </c>
      <c r="E482" s="71"/>
      <c r="F482" s="117" t="s">
        <v>1535</v>
      </c>
      <c r="G482" s="63">
        <f t="shared" si="30"/>
        <v>12</v>
      </c>
      <c r="H482" s="117" t="s">
        <v>1558</v>
      </c>
      <c r="I482" s="63">
        <f t="shared" si="31"/>
        <v>38</v>
      </c>
      <c r="J482" s="118" t="s">
        <v>453</v>
      </c>
      <c r="K482" s="71"/>
      <c r="L482" s="63" t="str">
        <f t="shared" si="32"/>
        <v>E18.024.S0086</v>
      </c>
      <c r="M482" s="71"/>
      <c r="N482" s="75"/>
    </row>
    <row r="483" spans="1:14" s="62" customFormat="1">
      <c r="A483" s="40" t="s">
        <v>524</v>
      </c>
      <c r="D483" s="71" t="s">
        <v>360</v>
      </c>
      <c r="E483" s="71"/>
      <c r="F483" s="117" t="s">
        <v>1535</v>
      </c>
      <c r="G483" s="63">
        <f t="shared" si="30"/>
        <v>12</v>
      </c>
      <c r="H483" s="117" t="s">
        <v>1559</v>
      </c>
      <c r="I483" s="63">
        <f t="shared" si="31"/>
        <v>39</v>
      </c>
      <c r="J483" s="118" t="s">
        <v>453</v>
      </c>
      <c r="K483" s="71"/>
      <c r="L483" s="63" t="str">
        <f t="shared" si="32"/>
        <v>E18.024.S0087</v>
      </c>
      <c r="M483" s="71"/>
      <c r="N483" s="75"/>
    </row>
    <row r="484" spans="1:14" s="62" customFormat="1">
      <c r="A484" s="40" t="s">
        <v>524</v>
      </c>
      <c r="D484" s="71" t="s">
        <v>361</v>
      </c>
      <c r="E484" s="71"/>
      <c r="F484" s="117" t="s">
        <v>1535</v>
      </c>
      <c r="G484" s="63">
        <f t="shared" si="30"/>
        <v>12</v>
      </c>
      <c r="H484" s="117" t="s">
        <v>1560</v>
      </c>
      <c r="I484" s="63">
        <f t="shared" si="31"/>
        <v>39</v>
      </c>
      <c r="J484" s="118" t="s">
        <v>453</v>
      </c>
      <c r="K484" s="71"/>
      <c r="L484" s="63" t="str">
        <f t="shared" si="32"/>
        <v>E18.024.S0088</v>
      </c>
      <c r="M484" s="71"/>
      <c r="N484" s="75"/>
    </row>
    <row r="485" spans="1:14" s="62" customFormat="1">
      <c r="A485" s="40" t="s">
        <v>524</v>
      </c>
      <c r="D485" s="71" t="s">
        <v>362</v>
      </c>
      <c r="E485" s="71"/>
      <c r="F485" s="117" t="s">
        <v>1535</v>
      </c>
      <c r="G485" s="63">
        <f t="shared" si="30"/>
        <v>12</v>
      </c>
      <c r="H485" s="117" t="s">
        <v>1561</v>
      </c>
      <c r="I485" s="63">
        <f t="shared" si="31"/>
        <v>35</v>
      </c>
      <c r="J485" s="118" t="s">
        <v>453</v>
      </c>
      <c r="K485" s="71"/>
      <c r="L485" s="63" t="str">
        <f t="shared" si="32"/>
        <v>E18.024.S0089</v>
      </c>
      <c r="M485" s="71"/>
      <c r="N485" s="75"/>
    </row>
    <row r="486" spans="1:14" s="62" customFormat="1" ht="25.5">
      <c r="A486" s="40" t="s">
        <v>524</v>
      </c>
      <c r="D486" s="71" t="s">
        <v>363</v>
      </c>
      <c r="E486" s="71"/>
      <c r="F486" s="117" t="s">
        <v>1535</v>
      </c>
      <c r="G486" s="63">
        <f t="shared" si="30"/>
        <v>12</v>
      </c>
      <c r="H486" s="117" t="s">
        <v>1562</v>
      </c>
      <c r="I486" s="63">
        <f t="shared" si="31"/>
        <v>46</v>
      </c>
      <c r="J486" s="118" t="s">
        <v>453</v>
      </c>
      <c r="K486" s="71"/>
      <c r="L486" s="63" t="str">
        <f t="shared" si="32"/>
        <v>E18.024.S0090</v>
      </c>
      <c r="M486" s="71"/>
      <c r="N486" s="75"/>
    </row>
    <row r="487" spans="1:14" s="62" customFormat="1">
      <c r="A487" s="40" t="s">
        <v>524</v>
      </c>
      <c r="D487" s="71" t="s">
        <v>364</v>
      </c>
      <c r="E487" s="71"/>
      <c r="F487" s="117" t="s">
        <v>1535</v>
      </c>
      <c r="G487" s="63">
        <f t="shared" si="30"/>
        <v>12</v>
      </c>
      <c r="H487" s="117" t="s">
        <v>1563</v>
      </c>
      <c r="I487" s="63">
        <f t="shared" si="31"/>
        <v>39</v>
      </c>
      <c r="J487" s="118" t="s">
        <v>453</v>
      </c>
      <c r="K487" s="71"/>
      <c r="L487" s="63" t="str">
        <f t="shared" si="32"/>
        <v>E18.024.S0091</v>
      </c>
      <c r="M487" s="71"/>
      <c r="N487" s="75"/>
    </row>
    <row r="488" spans="1:14" s="62" customFormat="1">
      <c r="A488" s="40" t="s">
        <v>524</v>
      </c>
      <c r="D488" s="71" t="s">
        <v>365</v>
      </c>
      <c r="E488" s="71"/>
      <c r="F488" s="117" t="s">
        <v>1535</v>
      </c>
      <c r="G488" s="63">
        <f t="shared" si="30"/>
        <v>12</v>
      </c>
      <c r="H488" s="117" t="s">
        <v>1564</v>
      </c>
      <c r="I488" s="63">
        <f t="shared" si="31"/>
        <v>42</v>
      </c>
      <c r="J488" s="118" t="s">
        <v>453</v>
      </c>
      <c r="K488" s="71"/>
      <c r="L488" s="63" t="str">
        <f t="shared" si="32"/>
        <v>E18.024.S0092</v>
      </c>
      <c r="M488" s="71"/>
      <c r="N488" s="75"/>
    </row>
    <row r="489" spans="1:14" s="62" customFormat="1">
      <c r="A489" s="40" t="s">
        <v>524</v>
      </c>
      <c r="D489" s="71" t="s">
        <v>366</v>
      </c>
      <c r="E489" s="71"/>
      <c r="F489" s="117" t="s">
        <v>1535</v>
      </c>
      <c r="G489" s="63">
        <f t="shared" si="30"/>
        <v>12</v>
      </c>
      <c r="H489" s="117" t="s">
        <v>1565</v>
      </c>
      <c r="I489" s="63">
        <f t="shared" si="31"/>
        <v>37</v>
      </c>
      <c r="J489" s="118" t="s">
        <v>453</v>
      </c>
      <c r="K489" s="71"/>
      <c r="L489" s="63" t="str">
        <f t="shared" si="32"/>
        <v>E18.024.S0093</v>
      </c>
      <c r="M489" s="71"/>
      <c r="N489" s="75"/>
    </row>
    <row r="490" spans="1:14" s="62" customFormat="1">
      <c r="A490" s="40" t="s">
        <v>524</v>
      </c>
      <c r="D490" s="71" t="s">
        <v>367</v>
      </c>
      <c r="E490" s="71"/>
      <c r="F490" s="117" t="s">
        <v>1535</v>
      </c>
      <c r="G490" s="63">
        <f t="shared" si="30"/>
        <v>12</v>
      </c>
      <c r="H490" s="117" t="s">
        <v>1566</v>
      </c>
      <c r="I490" s="63">
        <f t="shared" si="31"/>
        <v>43</v>
      </c>
      <c r="J490" s="118" t="s">
        <v>453</v>
      </c>
      <c r="K490" s="71"/>
      <c r="L490" s="63" t="str">
        <f t="shared" si="32"/>
        <v>E18.024.S0094</v>
      </c>
      <c r="M490" s="71"/>
      <c r="N490" s="75"/>
    </row>
    <row r="491" spans="1:14" s="62" customFormat="1" ht="25.5">
      <c r="A491" s="40" t="s">
        <v>524</v>
      </c>
      <c r="D491" s="71" t="s">
        <v>368</v>
      </c>
      <c r="E491" s="71"/>
      <c r="F491" s="117" t="s">
        <v>1535</v>
      </c>
      <c r="G491" s="63">
        <f t="shared" si="30"/>
        <v>12</v>
      </c>
      <c r="H491" s="117" t="s">
        <v>1567</v>
      </c>
      <c r="I491" s="63">
        <f t="shared" si="31"/>
        <v>50</v>
      </c>
      <c r="J491" s="118" t="s">
        <v>453</v>
      </c>
      <c r="K491" s="71"/>
      <c r="L491" s="63" t="str">
        <f t="shared" si="32"/>
        <v>E18.024.S0095</v>
      </c>
      <c r="M491" s="71"/>
      <c r="N491" s="75"/>
    </row>
    <row r="492" spans="1:14" s="62" customFormat="1">
      <c r="A492" s="40" t="s">
        <v>524</v>
      </c>
      <c r="D492" s="71" t="s">
        <v>369</v>
      </c>
      <c r="E492" s="71"/>
      <c r="F492" s="117" t="s">
        <v>1535</v>
      </c>
      <c r="G492" s="63">
        <f t="shared" si="30"/>
        <v>12</v>
      </c>
      <c r="H492" s="117" t="s">
        <v>1568</v>
      </c>
      <c r="I492" s="63">
        <f t="shared" si="31"/>
        <v>40</v>
      </c>
      <c r="J492" s="118" t="s">
        <v>453</v>
      </c>
      <c r="K492" s="71"/>
      <c r="L492" s="63" t="str">
        <f t="shared" si="32"/>
        <v>E18.024.S0096</v>
      </c>
      <c r="M492" s="71"/>
      <c r="N492" s="75"/>
    </row>
    <row r="493" spans="1:14" s="62" customFormat="1">
      <c r="A493" s="40" t="s">
        <v>524</v>
      </c>
      <c r="D493" s="71" t="s">
        <v>370</v>
      </c>
      <c r="E493" s="71"/>
      <c r="F493" s="117" t="s">
        <v>1535</v>
      </c>
      <c r="G493" s="63">
        <f t="shared" si="30"/>
        <v>12</v>
      </c>
      <c r="H493" s="117" t="s">
        <v>1569</v>
      </c>
      <c r="I493" s="63">
        <f t="shared" si="31"/>
        <v>39</v>
      </c>
      <c r="J493" s="118" t="s">
        <v>453</v>
      </c>
      <c r="K493" s="71"/>
      <c r="L493" s="63" t="str">
        <f t="shared" si="32"/>
        <v>E18.024.S0097</v>
      </c>
      <c r="M493" s="71"/>
      <c r="N493" s="75"/>
    </row>
    <row r="494" spans="1:14" s="62" customFormat="1">
      <c r="A494" s="40" t="s">
        <v>524</v>
      </c>
      <c r="D494" s="71" t="s">
        <v>429</v>
      </c>
      <c r="E494" s="71"/>
      <c r="F494" s="117" t="s">
        <v>1570</v>
      </c>
      <c r="G494" s="63">
        <f t="shared" si="30"/>
        <v>12</v>
      </c>
      <c r="H494" s="117" t="s">
        <v>1570</v>
      </c>
      <c r="I494" s="63">
        <f t="shared" si="31"/>
        <v>12</v>
      </c>
      <c r="J494" s="118" t="s">
        <v>437</v>
      </c>
      <c r="K494" s="71"/>
      <c r="L494" s="63" t="str">
        <f t="shared" si="32"/>
        <v>E18.024.S0098</v>
      </c>
      <c r="M494" s="71"/>
      <c r="N494" s="75"/>
    </row>
    <row r="495" spans="1:14" s="62" customFormat="1">
      <c r="A495" s="40" t="s">
        <v>524</v>
      </c>
      <c r="D495" s="71" t="s">
        <v>1571</v>
      </c>
      <c r="E495" s="71"/>
      <c r="F495" s="117" t="s">
        <v>1528</v>
      </c>
      <c r="G495" s="63">
        <f t="shared" si="30"/>
        <v>9</v>
      </c>
      <c r="H495" s="117" t="s">
        <v>1528</v>
      </c>
      <c r="I495" s="63">
        <f t="shared" si="31"/>
        <v>9</v>
      </c>
      <c r="J495" s="118" t="s">
        <v>437</v>
      </c>
      <c r="K495" s="71"/>
      <c r="L495" s="63" t="str">
        <f t="shared" si="32"/>
        <v>E18.024.S0099</v>
      </c>
      <c r="M495" s="71"/>
      <c r="N495" s="75"/>
    </row>
    <row r="496" spans="1:14" s="62" customFormat="1">
      <c r="A496" s="40" t="s">
        <v>524</v>
      </c>
      <c r="D496" s="71" t="s">
        <v>371</v>
      </c>
      <c r="E496" s="71"/>
      <c r="F496" s="117" t="s">
        <v>1572</v>
      </c>
      <c r="G496" s="63">
        <f t="shared" si="30"/>
        <v>20</v>
      </c>
      <c r="H496" s="117" t="s">
        <v>1573</v>
      </c>
      <c r="I496" s="63">
        <f t="shared" si="31"/>
        <v>34</v>
      </c>
      <c r="J496" s="118" t="s">
        <v>437</v>
      </c>
      <c r="K496" s="71"/>
      <c r="L496" s="63" t="str">
        <f t="shared" si="32"/>
        <v>E18.024.S0100</v>
      </c>
      <c r="M496" s="71"/>
      <c r="N496" s="75"/>
    </row>
    <row r="497" spans="1:14" s="62" customFormat="1">
      <c r="A497" s="40" t="s">
        <v>524</v>
      </c>
      <c r="D497" s="71" t="s">
        <v>372</v>
      </c>
      <c r="E497" s="71"/>
      <c r="F497" s="117" t="s">
        <v>1574</v>
      </c>
      <c r="G497" s="63">
        <f t="shared" si="30"/>
        <v>20</v>
      </c>
      <c r="H497" s="117" t="s">
        <v>1575</v>
      </c>
      <c r="I497" s="63">
        <f t="shared" si="31"/>
        <v>35</v>
      </c>
      <c r="J497" s="118" t="s">
        <v>437</v>
      </c>
      <c r="K497" s="71"/>
      <c r="L497" s="63" t="str">
        <f t="shared" si="32"/>
        <v>E18.024.S0101</v>
      </c>
      <c r="M497" s="71"/>
      <c r="N497" s="75"/>
    </row>
    <row r="498" spans="1:14" s="62" customFormat="1">
      <c r="A498" s="40" t="s">
        <v>524</v>
      </c>
      <c r="D498" s="71" t="s">
        <v>200</v>
      </c>
      <c r="E498" s="71"/>
      <c r="F498" s="117" t="s">
        <v>1576</v>
      </c>
      <c r="G498" s="63">
        <f t="shared" si="30"/>
        <v>14</v>
      </c>
      <c r="H498" s="117" t="s">
        <v>1576</v>
      </c>
      <c r="I498" s="63">
        <f t="shared" si="31"/>
        <v>14</v>
      </c>
      <c r="J498" s="118" t="s">
        <v>437</v>
      </c>
      <c r="K498" s="71"/>
      <c r="L498" s="63" t="str">
        <f t="shared" si="32"/>
        <v>E18.024.S0102</v>
      </c>
      <c r="M498" s="71"/>
      <c r="N498" s="75"/>
    </row>
    <row r="499" spans="1:14" s="62" customFormat="1">
      <c r="A499" s="40" t="s">
        <v>524</v>
      </c>
      <c r="D499" s="71" t="s">
        <v>428</v>
      </c>
      <c r="E499" s="71"/>
      <c r="F499" s="117" t="s">
        <v>1577</v>
      </c>
      <c r="G499" s="63">
        <f t="shared" si="30"/>
        <v>12</v>
      </c>
      <c r="H499" s="117" t="s">
        <v>1577</v>
      </c>
      <c r="I499" s="63">
        <f t="shared" si="31"/>
        <v>12</v>
      </c>
      <c r="J499" s="118" t="s">
        <v>437</v>
      </c>
      <c r="K499" s="71"/>
      <c r="L499" s="63" t="str">
        <f t="shared" si="32"/>
        <v>E18.024.S0103</v>
      </c>
      <c r="M499" s="71"/>
      <c r="N499" s="75"/>
    </row>
    <row r="500" spans="1:14" s="62" customFormat="1">
      <c r="A500" s="40" t="s">
        <v>524</v>
      </c>
      <c r="D500" s="71" t="s">
        <v>423</v>
      </c>
      <c r="E500" s="71"/>
      <c r="F500" s="117" t="s">
        <v>1578</v>
      </c>
      <c r="G500" s="63">
        <f t="shared" si="30"/>
        <v>11</v>
      </c>
      <c r="H500" s="117" t="s">
        <v>1578</v>
      </c>
      <c r="I500" s="63">
        <f t="shared" si="31"/>
        <v>11</v>
      </c>
      <c r="J500" s="118" t="s">
        <v>437</v>
      </c>
      <c r="K500" s="71"/>
      <c r="L500" s="63" t="str">
        <f t="shared" si="32"/>
        <v>E18.024.S0104</v>
      </c>
      <c r="M500" s="71"/>
      <c r="N500" s="75"/>
    </row>
    <row r="501" spans="1:14" s="62" customFormat="1">
      <c r="A501" s="40" t="s">
        <v>524</v>
      </c>
      <c r="D501" s="71" t="s">
        <v>189</v>
      </c>
      <c r="E501" s="71"/>
      <c r="F501" s="117" t="s">
        <v>1579</v>
      </c>
      <c r="G501" s="63">
        <f t="shared" si="30"/>
        <v>19</v>
      </c>
      <c r="H501" s="117" t="s">
        <v>1579</v>
      </c>
      <c r="I501" s="63">
        <f t="shared" si="31"/>
        <v>19</v>
      </c>
      <c r="J501" s="118" t="s">
        <v>437</v>
      </c>
      <c r="K501" s="71"/>
      <c r="L501" s="63" t="str">
        <f t="shared" si="32"/>
        <v>E18.024.S0105</v>
      </c>
      <c r="M501" s="71"/>
      <c r="N501" s="75"/>
    </row>
    <row r="502" spans="1:14" s="62" customFormat="1" ht="25.5">
      <c r="A502" s="40" t="s">
        <v>524</v>
      </c>
      <c r="D502" s="71" t="s">
        <v>373</v>
      </c>
      <c r="E502" s="71"/>
      <c r="F502" s="117" t="s">
        <v>1535</v>
      </c>
      <c r="G502" s="63">
        <f t="shared" si="30"/>
        <v>12</v>
      </c>
      <c r="H502" s="117" t="s">
        <v>1580</v>
      </c>
      <c r="I502" s="63">
        <f t="shared" si="31"/>
        <v>48</v>
      </c>
      <c r="J502" s="118" t="s">
        <v>453</v>
      </c>
      <c r="K502" s="71"/>
      <c r="L502" s="63" t="str">
        <f t="shared" si="32"/>
        <v>E18.024.S0106</v>
      </c>
      <c r="M502" s="71"/>
      <c r="N502" s="75"/>
    </row>
    <row r="503" spans="1:14" s="62" customFormat="1" ht="25.5">
      <c r="A503" s="40" t="s">
        <v>524</v>
      </c>
      <c r="D503" s="71" t="s">
        <v>374</v>
      </c>
      <c r="E503" s="71"/>
      <c r="F503" s="117" t="s">
        <v>1535</v>
      </c>
      <c r="G503" s="63">
        <f t="shared" si="30"/>
        <v>12</v>
      </c>
      <c r="H503" s="117" t="s">
        <v>1581</v>
      </c>
      <c r="I503" s="63">
        <f t="shared" si="31"/>
        <v>48</v>
      </c>
      <c r="J503" s="118" t="s">
        <v>453</v>
      </c>
      <c r="K503" s="71"/>
      <c r="L503" s="63" t="str">
        <f t="shared" si="32"/>
        <v>E18.024.S0107</v>
      </c>
      <c r="M503" s="71"/>
      <c r="N503" s="75"/>
    </row>
    <row r="504" spans="1:14" s="62" customFormat="1">
      <c r="A504" s="40" t="s">
        <v>524</v>
      </c>
      <c r="D504" s="71" t="s">
        <v>375</v>
      </c>
      <c r="E504" s="71"/>
      <c r="F504" s="117" t="s">
        <v>1582</v>
      </c>
      <c r="G504" s="63">
        <f t="shared" si="30"/>
        <v>12</v>
      </c>
      <c r="H504" s="117" t="s">
        <v>1583</v>
      </c>
      <c r="I504" s="63">
        <f t="shared" si="31"/>
        <v>29</v>
      </c>
      <c r="J504" s="118" t="s">
        <v>453</v>
      </c>
      <c r="K504" s="71"/>
      <c r="L504" s="63" t="str">
        <f t="shared" si="32"/>
        <v>E18.024.S0108</v>
      </c>
      <c r="M504" s="71"/>
      <c r="N504" s="119">
        <v>43132</v>
      </c>
    </row>
    <row r="505" spans="1:14" s="62" customFormat="1">
      <c r="A505" s="40" t="s">
        <v>524</v>
      </c>
      <c r="D505" s="71" t="s">
        <v>376</v>
      </c>
      <c r="E505" s="71"/>
      <c r="F505" s="117" t="s">
        <v>1582</v>
      </c>
      <c r="G505" s="63">
        <f t="shared" si="30"/>
        <v>12</v>
      </c>
      <c r="H505" s="117" t="s">
        <v>1584</v>
      </c>
      <c r="I505" s="63">
        <f t="shared" si="31"/>
        <v>29</v>
      </c>
      <c r="J505" s="118" t="s">
        <v>453</v>
      </c>
      <c r="K505" s="71"/>
      <c r="L505" s="63" t="str">
        <f t="shared" si="32"/>
        <v>E18.024.S0109</v>
      </c>
      <c r="M505" s="71"/>
      <c r="N505" s="119">
        <v>43132</v>
      </c>
    </row>
    <row r="506" spans="1:14" s="62" customFormat="1">
      <c r="A506" s="40" t="s">
        <v>524</v>
      </c>
      <c r="D506" s="71" t="s">
        <v>377</v>
      </c>
      <c r="E506" s="71"/>
      <c r="F506" s="117" t="s">
        <v>1582</v>
      </c>
      <c r="G506" s="63">
        <f t="shared" si="30"/>
        <v>12</v>
      </c>
      <c r="H506" s="117" t="s">
        <v>1585</v>
      </c>
      <c r="I506" s="63">
        <f t="shared" si="31"/>
        <v>29</v>
      </c>
      <c r="J506" s="118" t="s">
        <v>453</v>
      </c>
      <c r="K506" s="71"/>
      <c r="L506" s="63" t="str">
        <f t="shared" si="32"/>
        <v>E18.024.S0110</v>
      </c>
      <c r="M506" s="71"/>
      <c r="N506" s="119">
        <v>43132</v>
      </c>
    </row>
    <row r="507" spans="1:14" s="62" customFormat="1">
      <c r="A507" s="40" t="s">
        <v>524</v>
      </c>
      <c r="D507" s="71" t="s">
        <v>190</v>
      </c>
      <c r="E507" s="71"/>
      <c r="F507" s="117" t="s">
        <v>1586</v>
      </c>
      <c r="G507" s="63">
        <f t="shared" si="30"/>
        <v>8</v>
      </c>
      <c r="H507" s="117" t="s">
        <v>1587</v>
      </c>
      <c r="I507" s="63">
        <f t="shared" si="31"/>
        <v>17</v>
      </c>
      <c r="J507" s="118" t="s">
        <v>437</v>
      </c>
      <c r="K507" s="71"/>
      <c r="L507" s="63" t="str">
        <f t="shared" si="32"/>
        <v>E18.024.S0111</v>
      </c>
      <c r="M507" s="71"/>
      <c r="N507" s="119">
        <v>43132</v>
      </c>
    </row>
    <row r="508" spans="1:14" s="62" customFormat="1">
      <c r="A508" s="40" t="s">
        <v>524</v>
      </c>
      <c r="D508" s="71" t="s">
        <v>256</v>
      </c>
      <c r="E508" s="71"/>
      <c r="F508" s="117" t="s">
        <v>1588</v>
      </c>
      <c r="G508" s="63">
        <f t="shared" si="30"/>
        <v>11</v>
      </c>
      <c r="H508" s="117" t="s">
        <v>1589</v>
      </c>
      <c r="I508" s="63">
        <f t="shared" si="31"/>
        <v>20</v>
      </c>
      <c r="J508" s="118" t="s">
        <v>459</v>
      </c>
      <c r="K508" s="71"/>
      <c r="L508" s="63" t="str">
        <f t="shared" si="32"/>
        <v>E18.024.S0112</v>
      </c>
      <c r="M508" s="71"/>
      <c r="N508" s="119">
        <v>43132</v>
      </c>
    </row>
    <row r="509" spans="1:14" s="62" customFormat="1">
      <c r="A509" s="40" t="s">
        <v>524</v>
      </c>
      <c r="D509" s="71" t="s">
        <v>191</v>
      </c>
      <c r="E509" s="71"/>
      <c r="F509" s="117" t="s">
        <v>1590</v>
      </c>
      <c r="G509" s="63">
        <f>+LEN(F509)</f>
        <v>10</v>
      </c>
      <c r="H509" s="117" t="s">
        <v>1591</v>
      </c>
      <c r="I509" s="63">
        <f t="shared" si="31"/>
        <v>19</v>
      </c>
      <c r="J509" s="118" t="s">
        <v>459</v>
      </c>
      <c r="K509" s="71"/>
      <c r="L509" s="63" t="str">
        <f t="shared" si="32"/>
        <v>E18.024.S0113</v>
      </c>
      <c r="M509" s="71"/>
      <c r="N509" s="119">
        <v>43132</v>
      </c>
    </row>
    <row r="510" spans="1:14" s="62" customFormat="1">
      <c r="A510" s="40" t="s">
        <v>524</v>
      </c>
      <c r="D510" s="71" t="s">
        <v>430</v>
      </c>
      <c r="E510" s="71"/>
      <c r="F510" s="117" t="s">
        <v>1592</v>
      </c>
      <c r="G510" s="63">
        <f t="shared" ref="G510:G553" si="33">+LEN(F510)</f>
        <v>11</v>
      </c>
      <c r="H510" s="117" t="s">
        <v>1593</v>
      </c>
      <c r="I510" s="63">
        <f t="shared" si="31"/>
        <v>20</v>
      </c>
      <c r="J510" s="118" t="s">
        <v>464</v>
      </c>
      <c r="K510" s="71"/>
      <c r="L510" s="63" t="str">
        <f t="shared" si="32"/>
        <v>E18.024.S0114</v>
      </c>
      <c r="M510" s="71"/>
      <c r="N510" s="119">
        <v>43132</v>
      </c>
    </row>
    <row r="511" spans="1:14" s="62" customFormat="1">
      <c r="A511" s="40" t="s">
        <v>524</v>
      </c>
      <c r="D511" s="71" t="s">
        <v>378</v>
      </c>
      <c r="E511" s="71"/>
      <c r="F511" s="117" t="s">
        <v>1594</v>
      </c>
      <c r="G511" s="63">
        <f t="shared" si="33"/>
        <v>9</v>
      </c>
      <c r="H511" s="117" t="s">
        <v>1595</v>
      </c>
      <c r="I511" s="63">
        <f t="shared" si="31"/>
        <v>18</v>
      </c>
      <c r="J511" s="118" t="s">
        <v>453</v>
      </c>
      <c r="K511" s="71"/>
      <c r="L511" s="63" t="str">
        <f t="shared" si="32"/>
        <v>E18.024.S0115</v>
      </c>
      <c r="M511" s="71"/>
      <c r="N511" s="119">
        <v>43132</v>
      </c>
    </row>
    <row r="512" spans="1:14" s="62" customFormat="1">
      <c r="A512" s="40" t="s">
        <v>524</v>
      </c>
      <c r="D512" s="71" t="s">
        <v>201</v>
      </c>
      <c r="E512" s="71"/>
      <c r="F512" s="117" t="s">
        <v>1596</v>
      </c>
      <c r="G512" s="63">
        <f t="shared" si="33"/>
        <v>11</v>
      </c>
      <c r="H512" s="117" t="s">
        <v>1597</v>
      </c>
      <c r="I512" s="63">
        <f t="shared" si="31"/>
        <v>20</v>
      </c>
      <c r="J512" s="118" t="s">
        <v>452</v>
      </c>
      <c r="K512" s="71"/>
      <c r="L512" s="63" t="str">
        <f t="shared" si="32"/>
        <v>E18.024.S0116</v>
      </c>
      <c r="M512" s="71"/>
      <c r="N512" s="119">
        <v>43132</v>
      </c>
    </row>
    <row r="513" spans="1:14" s="62" customFormat="1" ht="25.5">
      <c r="A513" s="40" t="s">
        <v>524</v>
      </c>
      <c r="D513" s="71" t="s">
        <v>379</v>
      </c>
      <c r="E513" s="71"/>
      <c r="F513" s="117" t="s">
        <v>1598</v>
      </c>
      <c r="G513" s="63">
        <f t="shared" si="33"/>
        <v>20</v>
      </c>
      <c r="H513" s="117" t="s">
        <v>1599</v>
      </c>
      <c r="I513" s="63">
        <f t="shared" si="31"/>
        <v>39</v>
      </c>
      <c r="J513" s="118" t="s">
        <v>1483</v>
      </c>
      <c r="K513" s="71"/>
      <c r="L513" s="63" t="str">
        <f t="shared" si="32"/>
        <v>E18.024.S0117</v>
      </c>
      <c r="M513" s="71" t="s">
        <v>663</v>
      </c>
      <c r="N513" s="119">
        <v>43132</v>
      </c>
    </row>
    <row r="514" spans="1:14" s="62" customFormat="1">
      <c r="A514" s="40" t="s">
        <v>524</v>
      </c>
      <c r="D514" s="71" t="s">
        <v>380</v>
      </c>
      <c r="E514" s="71"/>
      <c r="F514" s="117" t="s">
        <v>1600</v>
      </c>
      <c r="G514" s="63">
        <f t="shared" si="33"/>
        <v>19</v>
      </c>
      <c r="H514" s="117" t="s">
        <v>1601</v>
      </c>
      <c r="I514" s="63">
        <f t="shared" si="31"/>
        <v>21</v>
      </c>
      <c r="J514" s="118" t="s">
        <v>453</v>
      </c>
      <c r="K514" s="71"/>
      <c r="L514" s="63" t="str">
        <f t="shared" si="32"/>
        <v>E18.024.S0118</v>
      </c>
      <c r="M514" s="71" t="s">
        <v>663</v>
      </c>
      <c r="N514" s="119">
        <v>43132</v>
      </c>
    </row>
    <row r="515" spans="1:14" s="62" customFormat="1">
      <c r="A515" s="40" t="s">
        <v>524</v>
      </c>
      <c r="D515" s="71" t="s">
        <v>381</v>
      </c>
      <c r="E515" s="71"/>
      <c r="F515" s="117" t="s">
        <v>1602</v>
      </c>
      <c r="G515" s="63">
        <f t="shared" si="33"/>
        <v>20</v>
      </c>
      <c r="H515" s="117" t="s">
        <v>1603</v>
      </c>
      <c r="I515" s="63">
        <f t="shared" si="31"/>
        <v>27</v>
      </c>
      <c r="J515" s="118" t="s">
        <v>453</v>
      </c>
      <c r="K515" s="71"/>
      <c r="L515" s="63" t="str">
        <f t="shared" si="32"/>
        <v>E18.024.S0119</v>
      </c>
      <c r="M515" s="71" t="s">
        <v>663</v>
      </c>
      <c r="N515" s="119">
        <v>43132</v>
      </c>
    </row>
    <row r="516" spans="1:14" s="62" customFormat="1">
      <c r="A516" s="40" t="s">
        <v>524</v>
      </c>
      <c r="D516" s="71" t="s">
        <v>257</v>
      </c>
      <c r="E516" s="71"/>
      <c r="F516" s="117" t="s">
        <v>1604</v>
      </c>
      <c r="G516" s="63">
        <f t="shared" si="33"/>
        <v>16</v>
      </c>
      <c r="H516" s="117" t="s">
        <v>1605</v>
      </c>
      <c r="I516" s="63">
        <f t="shared" si="31"/>
        <v>26</v>
      </c>
      <c r="J516" s="118" t="s">
        <v>453</v>
      </c>
      <c r="K516" s="71"/>
      <c r="L516" s="63" t="str">
        <f t="shared" si="32"/>
        <v>E18.024.S0120</v>
      </c>
      <c r="M516" s="71" t="s">
        <v>663</v>
      </c>
      <c r="N516" s="119">
        <v>43132</v>
      </c>
    </row>
    <row r="517" spans="1:14" s="62" customFormat="1">
      <c r="A517" s="40" t="s">
        <v>524</v>
      </c>
      <c r="D517" s="71" t="s">
        <v>382</v>
      </c>
      <c r="E517" s="71"/>
      <c r="F517" s="117" t="s">
        <v>1572</v>
      </c>
      <c r="G517" s="63">
        <f t="shared" si="33"/>
        <v>20</v>
      </c>
      <c r="H517" s="117" t="s">
        <v>1606</v>
      </c>
      <c r="I517" s="63">
        <f t="shared" si="31"/>
        <v>31</v>
      </c>
      <c r="J517" s="118" t="s">
        <v>437</v>
      </c>
      <c r="K517" s="71"/>
      <c r="L517" s="63" t="str">
        <f t="shared" si="32"/>
        <v>E18.024.S0121</v>
      </c>
      <c r="M517" s="71"/>
      <c r="N517" s="119">
        <v>43132</v>
      </c>
    </row>
    <row r="518" spans="1:14" s="62" customFormat="1">
      <c r="A518" s="40" t="s">
        <v>524</v>
      </c>
      <c r="D518" s="71" t="s">
        <v>383</v>
      </c>
      <c r="E518" s="71"/>
      <c r="F518" s="117" t="s">
        <v>1572</v>
      </c>
      <c r="G518" s="63">
        <f t="shared" si="33"/>
        <v>20</v>
      </c>
      <c r="H518" s="117" t="s">
        <v>1607</v>
      </c>
      <c r="I518" s="63">
        <f t="shared" si="31"/>
        <v>32</v>
      </c>
      <c r="J518" s="118" t="s">
        <v>437</v>
      </c>
      <c r="K518" s="71"/>
      <c r="L518" s="63" t="str">
        <f t="shared" si="32"/>
        <v>E18.024.S0122</v>
      </c>
      <c r="M518" s="71"/>
      <c r="N518" s="119">
        <v>43132</v>
      </c>
    </row>
    <row r="519" spans="1:14" s="62" customFormat="1">
      <c r="A519" s="40" t="s">
        <v>524</v>
      </c>
      <c r="D519" s="71" t="s">
        <v>384</v>
      </c>
      <c r="E519" s="71"/>
      <c r="F519" s="117" t="s">
        <v>1572</v>
      </c>
      <c r="G519" s="63">
        <f t="shared" si="33"/>
        <v>20</v>
      </c>
      <c r="H519" s="117" t="s">
        <v>1608</v>
      </c>
      <c r="I519" s="63">
        <f t="shared" si="31"/>
        <v>32</v>
      </c>
      <c r="J519" s="118" t="s">
        <v>437</v>
      </c>
      <c r="K519" s="71"/>
      <c r="L519" s="63" t="str">
        <f t="shared" si="32"/>
        <v>E18.024.S0123</v>
      </c>
      <c r="M519" s="71"/>
      <c r="N519" s="119">
        <v>43132</v>
      </c>
    </row>
    <row r="520" spans="1:14" s="62" customFormat="1" ht="25.5">
      <c r="A520" s="40" t="s">
        <v>524</v>
      </c>
      <c r="D520" s="71" t="s">
        <v>385</v>
      </c>
      <c r="E520" s="71"/>
      <c r="F520" s="117" t="s">
        <v>1572</v>
      </c>
      <c r="G520" s="63">
        <f t="shared" si="33"/>
        <v>20</v>
      </c>
      <c r="H520" s="117" t="s">
        <v>1609</v>
      </c>
      <c r="I520" s="63">
        <f t="shared" si="31"/>
        <v>39</v>
      </c>
      <c r="J520" s="118" t="s">
        <v>437</v>
      </c>
      <c r="K520" s="71"/>
      <c r="L520" s="63" t="str">
        <f t="shared" si="32"/>
        <v>E18.024.S0124</v>
      </c>
      <c r="M520" s="71"/>
      <c r="N520" s="119">
        <v>43132</v>
      </c>
    </row>
    <row r="521" spans="1:14" s="62" customFormat="1">
      <c r="A521" s="40" t="s">
        <v>524</v>
      </c>
      <c r="D521" s="71" t="s">
        <v>386</v>
      </c>
      <c r="E521" s="71"/>
      <c r="F521" s="117" t="s">
        <v>1572</v>
      </c>
      <c r="G521" s="63">
        <f t="shared" si="33"/>
        <v>20</v>
      </c>
      <c r="H521" s="117" t="s">
        <v>1610</v>
      </c>
      <c r="I521" s="63">
        <f t="shared" si="31"/>
        <v>30</v>
      </c>
      <c r="J521" s="118" t="s">
        <v>437</v>
      </c>
      <c r="K521" s="71"/>
      <c r="L521" s="63" t="str">
        <f t="shared" si="32"/>
        <v>E18.024.S0125</v>
      </c>
      <c r="M521" s="71"/>
      <c r="N521" s="119">
        <v>43132</v>
      </c>
    </row>
    <row r="522" spans="1:14" s="62" customFormat="1">
      <c r="A522" s="40" t="s">
        <v>524</v>
      </c>
      <c r="D522" s="71" t="s">
        <v>387</v>
      </c>
      <c r="E522" s="71"/>
      <c r="F522" s="117" t="s">
        <v>1572</v>
      </c>
      <c r="G522" s="63">
        <f t="shared" si="33"/>
        <v>20</v>
      </c>
      <c r="H522" s="117" t="s">
        <v>1611</v>
      </c>
      <c r="I522" s="63">
        <f t="shared" si="31"/>
        <v>27</v>
      </c>
      <c r="J522" s="118" t="s">
        <v>437</v>
      </c>
      <c r="K522" s="71"/>
      <c r="L522" s="63" t="str">
        <f t="shared" si="32"/>
        <v>E18.024.S0126</v>
      </c>
      <c r="M522" s="71"/>
      <c r="N522" s="119">
        <v>43132</v>
      </c>
    </row>
    <row r="523" spans="1:14" s="62" customFormat="1">
      <c r="A523" s="40" t="s">
        <v>524</v>
      </c>
      <c r="D523" s="71" t="s">
        <v>388</v>
      </c>
      <c r="E523" s="71"/>
      <c r="F523" s="117" t="s">
        <v>1572</v>
      </c>
      <c r="G523" s="63">
        <f t="shared" si="33"/>
        <v>20</v>
      </c>
      <c r="H523" s="117" t="s">
        <v>1612</v>
      </c>
      <c r="I523" s="63">
        <f t="shared" si="31"/>
        <v>32</v>
      </c>
      <c r="J523" s="118" t="s">
        <v>437</v>
      </c>
      <c r="K523" s="71"/>
      <c r="L523" s="63" t="str">
        <f t="shared" si="32"/>
        <v>E18.024.S0127</v>
      </c>
      <c r="M523" s="71"/>
      <c r="N523" s="119">
        <v>43132</v>
      </c>
    </row>
    <row r="524" spans="1:14" s="62" customFormat="1">
      <c r="A524" s="40" t="s">
        <v>524</v>
      </c>
      <c r="D524" s="71" t="s">
        <v>389</v>
      </c>
      <c r="E524" s="71"/>
      <c r="F524" s="117" t="s">
        <v>1572</v>
      </c>
      <c r="G524" s="63">
        <f t="shared" si="33"/>
        <v>20</v>
      </c>
      <c r="H524" s="117" t="s">
        <v>1613</v>
      </c>
      <c r="I524" s="63">
        <f t="shared" si="31"/>
        <v>31</v>
      </c>
      <c r="J524" s="118" t="s">
        <v>437</v>
      </c>
      <c r="K524" s="71"/>
      <c r="L524" s="63" t="str">
        <f t="shared" si="32"/>
        <v>E18.024.S0128</v>
      </c>
      <c r="M524" s="71"/>
      <c r="N524" s="119">
        <v>43132</v>
      </c>
    </row>
    <row r="525" spans="1:14" s="62" customFormat="1">
      <c r="A525" s="40" t="s">
        <v>524</v>
      </c>
      <c r="D525" s="71" t="s">
        <v>390</v>
      </c>
      <c r="E525" s="71"/>
      <c r="F525" s="117" t="s">
        <v>1572</v>
      </c>
      <c r="G525" s="63">
        <f t="shared" si="33"/>
        <v>20</v>
      </c>
      <c r="H525" s="117" t="s">
        <v>1614</v>
      </c>
      <c r="I525" s="63">
        <f t="shared" ref="I525:I553" si="34">+LEN(H525)</f>
        <v>37</v>
      </c>
      <c r="J525" s="118" t="s">
        <v>437</v>
      </c>
      <c r="K525" s="71"/>
      <c r="L525" s="63" t="str">
        <f t="shared" ref="L525:L553" si="35">+CONCATENATE($Q$67,$Q$68,D525)</f>
        <v>E18.024.S0129</v>
      </c>
      <c r="M525" s="71"/>
      <c r="N525" s="119">
        <v>43132</v>
      </c>
    </row>
    <row r="526" spans="1:14" s="62" customFormat="1">
      <c r="A526" s="40" t="s">
        <v>524</v>
      </c>
      <c r="D526" s="71" t="s">
        <v>391</v>
      </c>
      <c r="E526" s="71"/>
      <c r="F526" s="117" t="s">
        <v>1572</v>
      </c>
      <c r="G526" s="63">
        <f t="shared" si="33"/>
        <v>20</v>
      </c>
      <c r="H526" s="117" t="s">
        <v>1615</v>
      </c>
      <c r="I526" s="63">
        <f t="shared" si="34"/>
        <v>36</v>
      </c>
      <c r="J526" s="118" t="s">
        <v>437</v>
      </c>
      <c r="K526" s="71"/>
      <c r="L526" s="63" t="str">
        <f t="shared" si="35"/>
        <v>E18.024.S0130</v>
      </c>
      <c r="M526" s="71"/>
      <c r="N526" s="119">
        <v>43132</v>
      </c>
    </row>
    <row r="527" spans="1:14" s="62" customFormat="1">
      <c r="A527" s="40" t="s">
        <v>524</v>
      </c>
      <c r="D527" s="71" t="s">
        <v>392</v>
      </c>
      <c r="E527" s="71"/>
      <c r="F527" s="117" t="s">
        <v>1572</v>
      </c>
      <c r="G527" s="63">
        <f t="shared" si="33"/>
        <v>20</v>
      </c>
      <c r="H527" s="117" t="s">
        <v>1616</v>
      </c>
      <c r="I527" s="63">
        <f t="shared" si="34"/>
        <v>28</v>
      </c>
      <c r="J527" s="118" t="s">
        <v>437</v>
      </c>
      <c r="K527" s="71"/>
      <c r="L527" s="63" t="str">
        <f t="shared" si="35"/>
        <v>E18.024.S0131</v>
      </c>
      <c r="M527" s="71"/>
      <c r="N527" s="119">
        <v>43132</v>
      </c>
    </row>
    <row r="528" spans="1:14" s="62" customFormat="1">
      <c r="A528" s="40" t="s">
        <v>524</v>
      </c>
      <c r="D528" s="71" t="s">
        <v>393</v>
      </c>
      <c r="E528" s="71"/>
      <c r="F528" s="117" t="s">
        <v>1617</v>
      </c>
      <c r="G528" s="63">
        <f t="shared" si="33"/>
        <v>20</v>
      </c>
      <c r="H528" s="117" t="s">
        <v>1618</v>
      </c>
      <c r="I528" s="63">
        <f t="shared" si="34"/>
        <v>32</v>
      </c>
      <c r="J528" s="118" t="s">
        <v>437</v>
      </c>
      <c r="K528" s="71"/>
      <c r="L528" s="63" t="str">
        <f t="shared" si="35"/>
        <v>E18.024.S0132</v>
      </c>
      <c r="M528" s="71"/>
      <c r="N528" s="119">
        <v>43132</v>
      </c>
    </row>
    <row r="529" spans="1:14" s="62" customFormat="1">
      <c r="A529" s="40" t="s">
        <v>524</v>
      </c>
      <c r="D529" s="71" t="s">
        <v>394</v>
      </c>
      <c r="E529" s="71"/>
      <c r="F529" s="117" t="s">
        <v>1617</v>
      </c>
      <c r="G529" s="63">
        <f t="shared" si="33"/>
        <v>20</v>
      </c>
      <c r="H529" s="117" t="s">
        <v>1619</v>
      </c>
      <c r="I529" s="63">
        <f t="shared" si="34"/>
        <v>29</v>
      </c>
      <c r="J529" s="118" t="s">
        <v>437</v>
      </c>
      <c r="K529" s="71"/>
      <c r="L529" s="63" t="str">
        <f t="shared" si="35"/>
        <v>E18.024.S0133</v>
      </c>
      <c r="M529" s="71"/>
      <c r="N529" s="119">
        <v>43132</v>
      </c>
    </row>
    <row r="530" spans="1:14" s="62" customFormat="1">
      <c r="A530" s="40" t="s">
        <v>524</v>
      </c>
      <c r="D530" s="71" t="s">
        <v>395</v>
      </c>
      <c r="E530" s="71"/>
      <c r="F530" s="117" t="s">
        <v>1617</v>
      </c>
      <c r="G530" s="63">
        <f t="shared" si="33"/>
        <v>20</v>
      </c>
      <c r="H530" s="117" t="s">
        <v>1620</v>
      </c>
      <c r="I530" s="63">
        <f t="shared" si="34"/>
        <v>35</v>
      </c>
      <c r="J530" s="118" t="s">
        <v>437</v>
      </c>
      <c r="K530" s="71"/>
      <c r="L530" s="63" t="str">
        <f t="shared" si="35"/>
        <v>E18.024.S0134</v>
      </c>
      <c r="M530" s="71"/>
      <c r="N530" s="119">
        <v>43132</v>
      </c>
    </row>
    <row r="531" spans="1:14" s="62" customFormat="1">
      <c r="A531" s="40" t="s">
        <v>524</v>
      </c>
      <c r="D531" s="71" t="s">
        <v>396</v>
      </c>
      <c r="E531" s="71"/>
      <c r="F531" s="117" t="s">
        <v>1617</v>
      </c>
      <c r="G531" s="63">
        <f t="shared" si="33"/>
        <v>20</v>
      </c>
      <c r="H531" s="117" t="s">
        <v>1621</v>
      </c>
      <c r="I531" s="63">
        <f t="shared" si="34"/>
        <v>32</v>
      </c>
      <c r="J531" s="118" t="s">
        <v>437</v>
      </c>
      <c r="K531" s="71"/>
      <c r="L531" s="63" t="str">
        <f t="shared" si="35"/>
        <v>E18.024.S0135</v>
      </c>
      <c r="M531" s="71"/>
      <c r="N531" s="119">
        <v>43132</v>
      </c>
    </row>
    <row r="532" spans="1:14" s="62" customFormat="1">
      <c r="A532" s="40" t="s">
        <v>524</v>
      </c>
      <c r="D532" s="71" t="s">
        <v>397</v>
      </c>
      <c r="E532" s="71"/>
      <c r="F532" s="117" t="s">
        <v>1617</v>
      </c>
      <c r="G532" s="63">
        <f t="shared" si="33"/>
        <v>20</v>
      </c>
      <c r="H532" s="117" t="s">
        <v>1622</v>
      </c>
      <c r="I532" s="63">
        <f t="shared" si="34"/>
        <v>31</v>
      </c>
      <c r="J532" s="118" t="s">
        <v>437</v>
      </c>
      <c r="K532" s="71"/>
      <c r="L532" s="63" t="str">
        <f t="shared" si="35"/>
        <v>E18.024.S0136</v>
      </c>
      <c r="M532" s="71"/>
      <c r="N532" s="119">
        <v>43132</v>
      </c>
    </row>
    <row r="533" spans="1:14" s="62" customFormat="1">
      <c r="A533" s="40" t="s">
        <v>524</v>
      </c>
      <c r="D533" s="71" t="s">
        <v>398</v>
      </c>
      <c r="E533" s="71"/>
      <c r="F533" s="117" t="s">
        <v>1617</v>
      </c>
      <c r="G533" s="63">
        <f t="shared" si="33"/>
        <v>20</v>
      </c>
      <c r="H533" s="117" t="s">
        <v>1623</v>
      </c>
      <c r="I533" s="63">
        <f t="shared" si="34"/>
        <v>33</v>
      </c>
      <c r="J533" s="118" t="s">
        <v>437</v>
      </c>
      <c r="K533" s="71"/>
      <c r="L533" s="63" t="str">
        <f t="shared" si="35"/>
        <v>E18.024.S0137</v>
      </c>
      <c r="M533" s="71"/>
      <c r="N533" s="119">
        <v>43132</v>
      </c>
    </row>
    <row r="534" spans="1:14" s="62" customFormat="1">
      <c r="A534" s="40" t="s">
        <v>524</v>
      </c>
      <c r="D534" s="71" t="s">
        <v>399</v>
      </c>
      <c r="E534" s="71"/>
      <c r="F534" s="117" t="s">
        <v>1617</v>
      </c>
      <c r="G534" s="63">
        <f t="shared" si="33"/>
        <v>20</v>
      </c>
      <c r="H534" s="117" t="s">
        <v>1624</v>
      </c>
      <c r="I534" s="63">
        <f t="shared" si="34"/>
        <v>29</v>
      </c>
      <c r="J534" s="118" t="s">
        <v>437</v>
      </c>
      <c r="K534" s="71"/>
      <c r="L534" s="63" t="str">
        <f t="shared" si="35"/>
        <v>E18.024.S0138</v>
      </c>
      <c r="M534" s="71"/>
      <c r="N534" s="119">
        <v>43132</v>
      </c>
    </row>
    <row r="535" spans="1:14" s="62" customFormat="1">
      <c r="A535" s="40" t="s">
        <v>524</v>
      </c>
      <c r="D535" s="71" t="s">
        <v>400</v>
      </c>
      <c r="E535" s="71"/>
      <c r="F535" s="117" t="s">
        <v>1617</v>
      </c>
      <c r="G535" s="63">
        <f t="shared" si="33"/>
        <v>20</v>
      </c>
      <c r="H535" s="117" t="s">
        <v>1625</v>
      </c>
      <c r="I535" s="63">
        <f t="shared" si="34"/>
        <v>28</v>
      </c>
      <c r="J535" s="118" t="s">
        <v>437</v>
      </c>
      <c r="K535" s="71"/>
      <c r="L535" s="63" t="str">
        <f t="shared" si="35"/>
        <v>E18.024.S0139</v>
      </c>
      <c r="M535" s="71"/>
      <c r="N535" s="119">
        <v>43132</v>
      </c>
    </row>
    <row r="536" spans="1:14" s="62" customFormat="1">
      <c r="A536" s="40" t="s">
        <v>524</v>
      </c>
      <c r="D536" s="71" t="s">
        <v>401</v>
      </c>
      <c r="E536" s="71"/>
      <c r="F536" s="117" t="s">
        <v>1617</v>
      </c>
      <c r="G536" s="63">
        <f t="shared" si="33"/>
        <v>20</v>
      </c>
      <c r="H536" s="117" t="s">
        <v>1626</v>
      </c>
      <c r="I536" s="63">
        <f t="shared" si="34"/>
        <v>38</v>
      </c>
      <c r="J536" s="118" t="s">
        <v>437</v>
      </c>
      <c r="K536" s="71"/>
      <c r="L536" s="63" t="str">
        <f t="shared" si="35"/>
        <v>E18.024.S0140</v>
      </c>
      <c r="M536" s="71"/>
      <c r="N536" s="119">
        <v>43132</v>
      </c>
    </row>
    <row r="537" spans="1:14" s="62" customFormat="1">
      <c r="A537" s="40" t="s">
        <v>524</v>
      </c>
      <c r="D537" s="71" t="s">
        <v>402</v>
      </c>
      <c r="E537" s="71"/>
      <c r="F537" s="117" t="s">
        <v>1617</v>
      </c>
      <c r="G537" s="63">
        <f t="shared" si="33"/>
        <v>20</v>
      </c>
      <c r="H537" s="117" t="s">
        <v>1627</v>
      </c>
      <c r="I537" s="63">
        <f t="shared" si="34"/>
        <v>25</v>
      </c>
      <c r="J537" s="118" t="s">
        <v>437</v>
      </c>
      <c r="K537" s="71"/>
      <c r="L537" s="63" t="str">
        <f t="shared" si="35"/>
        <v>E18.024.S0141</v>
      </c>
      <c r="M537" s="71"/>
      <c r="N537" s="119">
        <v>43132</v>
      </c>
    </row>
    <row r="538" spans="1:14" s="62" customFormat="1" ht="25.5">
      <c r="A538" s="40" t="s">
        <v>524</v>
      </c>
      <c r="D538" s="71" t="s">
        <v>202</v>
      </c>
      <c r="E538" s="71"/>
      <c r="F538" s="117" t="s">
        <v>1628</v>
      </c>
      <c r="G538" s="63">
        <f t="shared" si="33"/>
        <v>14</v>
      </c>
      <c r="H538" s="117" t="s">
        <v>1629</v>
      </c>
      <c r="I538" s="63">
        <f t="shared" si="34"/>
        <v>46</v>
      </c>
      <c r="J538" s="118" t="s">
        <v>437</v>
      </c>
      <c r="K538" s="71"/>
      <c r="L538" s="63" t="str">
        <f t="shared" si="35"/>
        <v>E18.024.S0142</v>
      </c>
      <c r="M538" s="71"/>
      <c r="N538" s="120">
        <v>43221</v>
      </c>
    </row>
    <row r="539" spans="1:14" s="62" customFormat="1" ht="25.5">
      <c r="A539" s="40" t="s">
        <v>524</v>
      </c>
      <c r="D539" s="71" t="s">
        <v>203</v>
      </c>
      <c r="E539" s="71"/>
      <c r="F539" s="117" t="s">
        <v>1630</v>
      </c>
      <c r="G539" s="63">
        <f t="shared" si="33"/>
        <v>14</v>
      </c>
      <c r="H539" s="117" t="s">
        <v>1631</v>
      </c>
      <c r="I539" s="63">
        <f t="shared" si="34"/>
        <v>47</v>
      </c>
      <c r="J539" s="118" t="s">
        <v>437</v>
      </c>
      <c r="K539" s="71"/>
      <c r="L539" s="63" t="str">
        <f t="shared" si="35"/>
        <v>E18.024.S0143</v>
      </c>
      <c r="M539" s="71"/>
      <c r="N539" s="120">
        <v>43221</v>
      </c>
    </row>
    <row r="540" spans="1:14" s="62" customFormat="1" ht="25.5">
      <c r="A540" s="40" t="s">
        <v>524</v>
      </c>
      <c r="D540" s="71" t="s">
        <v>204</v>
      </c>
      <c r="E540" s="71"/>
      <c r="F540" s="117" t="s">
        <v>1632</v>
      </c>
      <c r="G540" s="63">
        <f t="shared" si="33"/>
        <v>14</v>
      </c>
      <c r="H540" s="117" t="s">
        <v>1633</v>
      </c>
      <c r="I540" s="63">
        <f t="shared" si="34"/>
        <v>46</v>
      </c>
      <c r="J540" s="118" t="s">
        <v>437</v>
      </c>
      <c r="K540" s="71"/>
      <c r="L540" s="63" t="str">
        <f t="shared" si="35"/>
        <v>E18.024.S0144</v>
      </c>
      <c r="M540" s="71"/>
      <c r="N540" s="120">
        <v>43221</v>
      </c>
    </row>
    <row r="541" spans="1:14" s="62" customFormat="1" ht="25.5">
      <c r="A541" s="40" t="s">
        <v>524</v>
      </c>
      <c r="D541" s="71" t="s">
        <v>205</v>
      </c>
      <c r="E541" s="71"/>
      <c r="F541" s="117" t="s">
        <v>1634</v>
      </c>
      <c r="G541" s="63">
        <f t="shared" si="33"/>
        <v>14</v>
      </c>
      <c r="H541" s="117" t="s">
        <v>1635</v>
      </c>
      <c r="I541" s="63">
        <f t="shared" si="34"/>
        <v>47</v>
      </c>
      <c r="J541" s="118" t="s">
        <v>437</v>
      </c>
      <c r="K541" s="71"/>
      <c r="L541" s="63" t="str">
        <f t="shared" si="35"/>
        <v>E18.024.S0145</v>
      </c>
      <c r="M541" s="71"/>
      <c r="N541" s="120">
        <v>43221</v>
      </c>
    </row>
    <row r="542" spans="1:14" s="62" customFormat="1" ht="25.5">
      <c r="A542" s="40" t="s">
        <v>524</v>
      </c>
      <c r="D542" s="71" t="s">
        <v>192</v>
      </c>
      <c r="E542" s="71"/>
      <c r="F542" s="117" t="s">
        <v>1636</v>
      </c>
      <c r="G542" s="63">
        <f t="shared" si="33"/>
        <v>12</v>
      </c>
      <c r="H542" s="117" t="s">
        <v>1637</v>
      </c>
      <c r="I542" s="63">
        <f t="shared" si="34"/>
        <v>49</v>
      </c>
      <c r="J542" s="118" t="s">
        <v>437</v>
      </c>
      <c r="K542" s="71"/>
      <c r="L542" s="63" t="str">
        <f t="shared" si="35"/>
        <v>E18.024.S0146</v>
      </c>
      <c r="M542" s="71"/>
      <c r="N542" s="120">
        <v>43221</v>
      </c>
    </row>
    <row r="543" spans="1:14" s="62" customFormat="1" ht="25.5">
      <c r="A543" s="40" t="s">
        <v>524</v>
      </c>
      <c r="D543" s="71" t="s">
        <v>193</v>
      </c>
      <c r="E543" s="71"/>
      <c r="F543" s="117" t="s">
        <v>1636</v>
      </c>
      <c r="G543" s="63">
        <f t="shared" si="33"/>
        <v>12</v>
      </c>
      <c r="H543" s="117" t="s">
        <v>1638</v>
      </c>
      <c r="I543" s="63">
        <f t="shared" si="34"/>
        <v>47</v>
      </c>
      <c r="J543" s="118" t="s">
        <v>437</v>
      </c>
      <c r="K543" s="71"/>
      <c r="L543" s="63" t="str">
        <f t="shared" si="35"/>
        <v>E18.024.S0147</v>
      </c>
      <c r="M543" s="71"/>
      <c r="N543" s="120">
        <v>43221</v>
      </c>
    </row>
    <row r="544" spans="1:14" s="62" customFormat="1" ht="25.5">
      <c r="A544" s="40" t="s">
        <v>524</v>
      </c>
      <c r="D544" s="71" t="s">
        <v>194</v>
      </c>
      <c r="E544" s="71"/>
      <c r="F544" s="117" t="s">
        <v>1636</v>
      </c>
      <c r="G544" s="63">
        <f t="shared" si="33"/>
        <v>12</v>
      </c>
      <c r="H544" s="117" t="s">
        <v>1639</v>
      </c>
      <c r="I544" s="63">
        <f t="shared" si="34"/>
        <v>50</v>
      </c>
      <c r="J544" s="118" t="s">
        <v>437</v>
      </c>
      <c r="K544" s="71"/>
      <c r="L544" s="63" t="str">
        <f t="shared" si="35"/>
        <v>E18.024.S0148</v>
      </c>
      <c r="M544" s="71"/>
      <c r="N544" s="120">
        <v>43221</v>
      </c>
    </row>
    <row r="545" spans="1:14" s="62" customFormat="1">
      <c r="A545" s="40" t="s">
        <v>524</v>
      </c>
      <c r="D545" s="71" t="s">
        <v>195</v>
      </c>
      <c r="E545" s="71"/>
      <c r="F545" s="117" t="s">
        <v>1636</v>
      </c>
      <c r="G545" s="63">
        <f t="shared" si="33"/>
        <v>12</v>
      </c>
      <c r="H545" s="117" t="s">
        <v>1640</v>
      </c>
      <c r="I545" s="63">
        <f t="shared" si="34"/>
        <v>42</v>
      </c>
      <c r="J545" s="118" t="s">
        <v>437</v>
      </c>
      <c r="K545" s="71"/>
      <c r="L545" s="63" t="str">
        <f t="shared" si="35"/>
        <v>E18.024.S0149</v>
      </c>
      <c r="M545" s="71"/>
      <c r="N545" s="120">
        <v>43221</v>
      </c>
    </row>
    <row r="546" spans="1:14" s="62" customFormat="1" ht="25.5">
      <c r="A546" s="40" t="s">
        <v>524</v>
      </c>
      <c r="D546" s="71" t="s">
        <v>403</v>
      </c>
      <c r="E546" s="71"/>
      <c r="F546" s="117" t="s">
        <v>1641</v>
      </c>
      <c r="G546" s="63">
        <f t="shared" si="33"/>
        <v>20</v>
      </c>
      <c r="H546" s="117" t="s">
        <v>1642</v>
      </c>
      <c r="I546" s="63">
        <f t="shared" si="34"/>
        <v>50</v>
      </c>
      <c r="J546" s="118" t="s">
        <v>453</v>
      </c>
      <c r="K546" s="71"/>
      <c r="L546" s="63" t="str">
        <f t="shared" si="35"/>
        <v>E18.024.S0150</v>
      </c>
      <c r="M546" s="71"/>
      <c r="N546" s="120">
        <v>43221</v>
      </c>
    </row>
    <row r="547" spans="1:14" s="62" customFormat="1" ht="23.25" customHeight="1">
      <c r="A547" s="40" t="s">
        <v>524</v>
      </c>
      <c r="D547" s="71" t="s">
        <v>1643</v>
      </c>
      <c r="E547" s="71"/>
      <c r="F547" s="117" t="s">
        <v>1596</v>
      </c>
      <c r="G547" s="63">
        <f t="shared" si="33"/>
        <v>11</v>
      </c>
      <c r="H547" s="117" t="s">
        <v>1644</v>
      </c>
      <c r="I547" s="63">
        <f t="shared" si="34"/>
        <v>36</v>
      </c>
      <c r="J547" s="118" t="s">
        <v>456</v>
      </c>
      <c r="K547" s="71"/>
      <c r="L547" s="63" t="str">
        <f t="shared" si="35"/>
        <v>E18.024.S0151</v>
      </c>
      <c r="M547" s="71"/>
      <c r="N547" s="120">
        <v>43282</v>
      </c>
    </row>
    <row r="548" spans="1:14" s="62" customFormat="1" ht="25.5">
      <c r="A548" s="40" t="s">
        <v>524</v>
      </c>
      <c r="D548" s="71" t="s">
        <v>1645</v>
      </c>
      <c r="E548" s="71"/>
      <c r="F548" s="117" t="s">
        <v>1646</v>
      </c>
      <c r="G548" s="63">
        <f t="shared" si="33"/>
        <v>11</v>
      </c>
      <c r="H548" s="117" t="s">
        <v>1647</v>
      </c>
      <c r="I548" s="63">
        <f t="shared" si="34"/>
        <v>48</v>
      </c>
      <c r="J548" s="118" t="s">
        <v>446</v>
      </c>
      <c r="K548" s="71"/>
      <c r="L548" s="63" t="str">
        <f t="shared" si="35"/>
        <v>E18.024.S0152</v>
      </c>
      <c r="M548" s="71"/>
      <c r="N548" s="120">
        <v>43282</v>
      </c>
    </row>
    <row r="549" spans="1:14" s="62" customFormat="1" ht="27.75" customHeight="1">
      <c r="A549" s="40" t="s">
        <v>524</v>
      </c>
      <c r="D549" s="71" t="s">
        <v>1648</v>
      </c>
      <c r="E549" s="71"/>
      <c r="F549" s="117" t="s">
        <v>1646</v>
      </c>
      <c r="G549" s="63">
        <f t="shared" si="33"/>
        <v>11</v>
      </c>
      <c r="H549" s="117" t="s">
        <v>1649</v>
      </c>
      <c r="I549" s="63">
        <f t="shared" si="34"/>
        <v>49</v>
      </c>
      <c r="J549" s="118" t="s">
        <v>446</v>
      </c>
      <c r="K549" s="71"/>
      <c r="L549" s="63" t="str">
        <f t="shared" si="35"/>
        <v>E18.024.S0153</v>
      </c>
      <c r="M549" s="71"/>
      <c r="N549" s="120">
        <v>43282</v>
      </c>
    </row>
    <row r="550" spans="1:14" s="62" customFormat="1" ht="25.5">
      <c r="A550" s="40" t="s">
        <v>524</v>
      </c>
      <c r="D550" s="71" t="s">
        <v>1650</v>
      </c>
      <c r="E550" s="71"/>
      <c r="F550" s="117" t="s">
        <v>1651</v>
      </c>
      <c r="G550" s="63">
        <f t="shared" si="33"/>
        <v>9</v>
      </c>
      <c r="H550" s="117" t="s">
        <v>1652</v>
      </c>
      <c r="I550" s="63">
        <f t="shared" si="34"/>
        <v>49</v>
      </c>
      <c r="J550" s="118" t="s">
        <v>446</v>
      </c>
      <c r="K550" s="71"/>
      <c r="L550" s="63" t="str">
        <f t="shared" si="35"/>
        <v>E18.024.S0154</v>
      </c>
      <c r="M550" s="71"/>
      <c r="N550" s="120">
        <v>43282</v>
      </c>
    </row>
    <row r="551" spans="1:14" s="62" customFormat="1" ht="25.5">
      <c r="A551" s="40" t="s">
        <v>524</v>
      </c>
      <c r="D551" s="71" t="s">
        <v>1653</v>
      </c>
      <c r="E551" s="71"/>
      <c r="F551" s="117" t="s">
        <v>1596</v>
      </c>
      <c r="G551" s="63">
        <f t="shared" si="33"/>
        <v>11</v>
      </c>
      <c r="H551" s="117" t="s">
        <v>1654</v>
      </c>
      <c r="I551" s="63">
        <f t="shared" si="34"/>
        <v>46</v>
      </c>
      <c r="J551" s="118" t="s">
        <v>452</v>
      </c>
      <c r="K551" s="71"/>
      <c r="L551" s="63" t="str">
        <f t="shared" si="35"/>
        <v>E18.024.S0155</v>
      </c>
      <c r="M551" s="71"/>
      <c r="N551" s="120">
        <v>43405</v>
      </c>
    </row>
    <row r="552" spans="1:14" s="62" customFormat="1" ht="25.5">
      <c r="A552" s="62" t="s">
        <v>524</v>
      </c>
      <c r="D552" s="71" t="s">
        <v>1655</v>
      </c>
      <c r="E552" s="71"/>
      <c r="F552" s="117" t="s">
        <v>1656</v>
      </c>
      <c r="G552" s="63">
        <f t="shared" si="33"/>
        <v>17</v>
      </c>
      <c r="H552" s="117" t="s">
        <v>1657</v>
      </c>
      <c r="I552" s="63">
        <f t="shared" si="34"/>
        <v>48</v>
      </c>
      <c r="J552" s="118" t="s">
        <v>437</v>
      </c>
      <c r="K552" s="71"/>
      <c r="L552" s="63" t="str">
        <f t="shared" si="35"/>
        <v>E18.024.S0156</v>
      </c>
      <c r="M552" s="71"/>
      <c r="N552" s="120">
        <v>43405</v>
      </c>
    </row>
    <row r="553" spans="1:14" s="62" customFormat="1" ht="25.5">
      <c r="A553" s="62" t="s">
        <v>524</v>
      </c>
      <c r="D553" s="71" t="s">
        <v>1658</v>
      </c>
      <c r="E553" s="71"/>
      <c r="F553" s="117" t="s">
        <v>1659</v>
      </c>
      <c r="G553" s="63">
        <f t="shared" si="33"/>
        <v>18</v>
      </c>
      <c r="H553" s="117" t="s">
        <v>1660</v>
      </c>
      <c r="I553" s="63">
        <f t="shared" si="34"/>
        <v>52</v>
      </c>
      <c r="J553" s="118" t="s">
        <v>437</v>
      </c>
      <c r="K553" s="71"/>
      <c r="L553" s="63" t="str">
        <f t="shared" si="35"/>
        <v>E18.024.S0157</v>
      </c>
      <c r="M553" s="71"/>
      <c r="N553" s="120">
        <v>43405</v>
      </c>
    </row>
    <row r="554" spans="1:14" s="62" customFormat="1">
      <c r="A554" s="40" t="s">
        <v>524</v>
      </c>
      <c r="D554" s="71"/>
      <c r="E554" s="71"/>
      <c r="F554" s="117"/>
      <c r="G554" s="63"/>
      <c r="H554" s="117"/>
      <c r="I554" s="63"/>
      <c r="J554" s="118"/>
      <c r="K554" s="71"/>
      <c r="L554" s="63"/>
      <c r="M554" s="71"/>
      <c r="N554" s="120"/>
    </row>
    <row r="555" spans="1:14" s="62" customFormat="1">
      <c r="A555" s="40" t="s">
        <v>524</v>
      </c>
      <c r="D555" s="71"/>
      <c r="E555" s="71"/>
      <c r="F555" s="117"/>
      <c r="G555" s="63"/>
      <c r="H555" s="117"/>
      <c r="I555" s="63"/>
      <c r="J555" s="118"/>
      <c r="K555" s="71"/>
      <c r="L555" s="63"/>
      <c r="M555" s="71"/>
      <c r="N555" s="119"/>
    </row>
    <row r="556" spans="1:14" s="62" customFormat="1">
      <c r="A556" s="40" t="s">
        <v>524</v>
      </c>
      <c r="D556" s="71"/>
      <c r="E556" s="71"/>
      <c r="F556" s="117"/>
      <c r="G556" s="63"/>
      <c r="H556" s="117"/>
      <c r="I556" s="63"/>
      <c r="J556" s="118"/>
      <c r="K556" s="71"/>
      <c r="L556" s="63"/>
      <c r="M556" s="71"/>
      <c r="N556" s="119"/>
    </row>
    <row r="557" spans="1:14" s="62" customFormat="1">
      <c r="A557" s="40" t="s">
        <v>524</v>
      </c>
      <c r="D557" s="71"/>
      <c r="E557" s="71"/>
      <c r="F557" s="117"/>
      <c r="G557" s="63"/>
      <c r="H557" s="117"/>
      <c r="I557" s="63"/>
      <c r="J557" s="118"/>
      <c r="K557" s="71"/>
      <c r="L557" s="63"/>
      <c r="M557" s="71"/>
      <c r="N557" s="119"/>
    </row>
    <row r="558" spans="1:14" s="62" customFormat="1">
      <c r="A558" s="40" t="s">
        <v>524</v>
      </c>
      <c r="D558" s="82" t="s">
        <v>47</v>
      </c>
      <c r="E558" s="71"/>
      <c r="F558" s="71" t="s">
        <v>1661</v>
      </c>
      <c r="G558" s="63">
        <f>+LEN(F558)</f>
        <v>20</v>
      </c>
      <c r="H558" s="71" t="s">
        <v>1662</v>
      </c>
      <c r="I558" s="63">
        <f>+LEN(H558)</f>
        <v>31</v>
      </c>
      <c r="J558" s="83" t="s">
        <v>436</v>
      </c>
      <c r="K558" s="71"/>
      <c r="L558" s="63" t="str">
        <f>+CONCATENATE($Q$67,$Q$68,D558)</f>
        <v>E18.024.T0001</v>
      </c>
      <c r="M558" s="71" t="s">
        <v>663</v>
      </c>
    </row>
    <row r="559" spans="1:14" s="62" customFormat="1">
      <c r="A559" s="40" t="s">
        <v>524</v>
      </c>
      <c r="D559" s="82"/>
      <c r="E559" s="71"/>
      <c r="F559" s="71"/>
      <c r="G559" s="71"/>
      <c r="H559" s="71"/>
      <c r="I559" s="71"/>
      <c r="J559" s="83"/>
      <c r="K559" s="71"/>
      <c r="L559" s="71"/>
      <c r="M559" s="71"/>
    </row>
    <row r="560" spans="1:14" s="62" customFormat="1">
      <c r="A560" s="40" t="s">
        <v>524</v>
      </c>
      <c r="D560" s="121" t="s">
        <v>51</v>
      </c>
      <c r="E560" s="71"/>
      <c r="F560" s="71" t="s">
        <v>1663</v>
      </c>
      <c r="G560" s="63">
        <f>+LEN(F560)</f>
        <v>10</v>
      </c>
      <c r="H560" s="71" t="s">
        <v>1663</v>
      </c>
      <c r="I560" s="63">
        <f>+LEN(H560)</f>
        <v>10</v>
      </c>
      <c r="J560" s="83" t="s">
        <v>441</v>
      </c>
      <c r="K560" s="71"/>
      <c r="L560" s="63" t="str">
        <f>+CONCATENATE($Q$67,$Q$68,D560)</f>
        <v>E18.024.U0001</v>
      </c>
      <c r="M560" s="71" t="s">
        <v>663</v>
      </c>
    </row>
    <row r="561" spans="1:13" s="62" customFormat="1">
      <c r="A561" s="40" t="s">
        <v>524</v>
      </c>
      <c r="D561" s="82"/>
      <c r="E561" s="71"/>
      <c r="F561" s="71"/>
      <c r="G561" s="71"/>
      <c r="H561" s="71"/>
      <c r="I561" s="71"/>
      <c r="J561" s="83"/>
      <c r="K561" s="71"/>
      <c r="L561" s="71"/>
      <c r="M561" s="71"/>
    </row>
    <row r="562" spans="1:13" s="62" customFormat="1">
      <c r="A562" s="40" t="s">
        <v>524</v>
      </c>
      <c r="D562" s="82"/>
      <c r="E562" s="71"/>
      <c r="F562" s="71"/>
      <c r="G562" s="71"/>
      <c r="H562" s="71"/>
      <c r="I562" s="71"/>
      <c r="J562" s="83"/>
      <c r="K562" s="71"/>
      <c r="L562" s="71"/>
      <c r="M562" s="71"/>
    </row>
    <row r="563" spans="1:13" s="62" customFormat="1">
      <c r="A563" s="40" t="s">
        <v>524</v>
      </c>
      <c r="D563" s="82"/>
      <c r="E563" s="71"/>
      <c r="F563" s="71"/>
      <c r="G563" s="71"/>
      <c r="H563" s="71"/>
      <c r="I563" s="71"/>
      <c r="J563" s="83"/>
      <c r="K563" s="71"/>
      <c r="L563" s="71"/>
      <c r="M563" s="71"/>
    </row>
    <row r="564" spans="1:13" s="62" customFormat="1">
      <c r="A564" s="40" t="s">
        <v>524</v>
      </c>
      <c r="D564" s="82"/>
      <c r="E564" s="71"/>
      <c r="F564" s="71"/>
      <c r="G564" s="71"/>
      <c r="H564" s="71"/>
      <c r="I564" s="71"/>
      <c r="J564" s="83"/>
      <c r="K564" s="71"/>
      <c r="L564" s="71"/>
      <c r="M564" s="71"/>
    </row>
    <row r="565" spans="1:13" s="62" customFormat="1">
      <c r="A565" s="40" t="s">
        <v>524</v>
      </c>
      <c r="D565" s="82"/>
      <c r="E565" s="71"/>
      <c r="F565" s="71"/>
      <c r="G565" s="71"/>
      <c r="H565" s="71"/>
      <c r="I565" s="71"/>
      <c r="J565" s="83"/>
      <c r="K565" s="71"/>
      <c r="L565" s="71"/>
      <c r="M565" s="71"/>
    </row>
    <row r="566" spans="1:13" s="62" customFormat="1">
      <c r="A566" s="40" t="s">
        <v>524</v>
      </c>
      <c r="D566" s="82"/>
      <c r="E566" s="71"/>
      <c r="F566" s="71"/>
      <c r="G566" s="71"/>
      <c r="H566" s="71"/>
      <c r="I566" s="71"/>
      <c r="J566" s="83"/>
      <c r="K566" s="71"/>
      <c r="L566" s="71"/>
      <c r="M566" s="71"/>
    </row>
    <row r="567" spans="1:13" s="62" customFormat="1">
      <c r="A567" s="40" t="s">
        <v>524</v>
      </c>
      <c r="D567" s="82"/>
      <c r="E567" s="71"/>
      <c r="F567" s="71"/>
      <c r="G567" s="71"/>
      <c r="H567" s="71"/>
      <c r="I567" s="71"/>
      <c r="J567" s="83"/>
      <c r="K567" s="71"/>
      <c r="L567" s="71"/>
      <c r="M567" s="71"/>
    </row>
    <row r="568" spans="1:13" s="62" customFormat="1">
      <c r="A568" s="40" t="s">
        <v>524</v>
      </c>
      <c r="D568" s="82"/>
      <c r="E568" s="71"/>
      <c r="F568" s="71"/>
      <c r="G568" s="71"/>
      <c r="H568" s="71"/>
      <c r="I568" s="71"/>
      <c r="J568" s="83"/>
      <c r="K568" s="71"/>
      <c r="L568" s="71"/>
      <c r="M568" s="71"/>
    </row>
    <row r="569" spans="1:13" s="62" customFormat="1">
      <c r="A569" s="40" t="s">
        <v>524</v>
      </c>
      <c r="D569" s="82"/>
      <c r="E569" s="71"/>
      <c r="F569" s="71"/>
      <c r="G569" s="71"/>
      <c r="H569" s="71"/>
      <c r="I569" s="71"/>
      <c r="J569" s="83"/>
      <c r="K569" s="71"/>
      <c r="L569" s="71"/>
      <c r="M569" s="71"/>
    </row>
    <row r="570" spans="1:13" s="62" customFormat="1">
      <c r="A570" s="40" t="s">
        <v>524</v>
      </c>
      <c r="D570" s="82"/>
      <c r="E570" s="71"/>
      <c r="F570" s="71"/>
      <c r="G570" s="71"/>
      <c r="H570" s="71"/>
      <c r="I570" s="71"/>
      <c r="J570" s="83"/>
      <c r="K570" s="71"/>
      <c r="L570" s="71"/>
      <c r="M570" s="71"/>
    </row>
    <row r="571" spans="1:13" s="62" customFormat="1">
      <c r="A571" s="40" t="s">
        <v>524</v>
      </c>
      <c r="D571" s="82"/>
      <c r="E571" s="71"/>
      <c r="F571" s="71"/>
      <c r="G571" s="71"/>
      <c r="H571" s="71"/>
      <c r="I571" s="71"/>
      <c r="J571" s="83"/>
      <c r="K571" s="71"/>
      <c r="L571" s="71"/>
      <c r="M571" s="71"/>
    </row>
    <row r="572" spans="1:13" s="62" customFormat="1">
      <c r="A572" s="40" t="s">
        <v>524</v>
      </c>
      <c r="D572" s="82"/>
      <c r="E572" s="71"/>
      <c r="F572" s="71"/>
      <c r="G572" s="71"/>
      <c r="H572" s="71"/>
      <c r="I572" s="71"/>
      <c r="J572" s="83"/>
      <c r="K572" s="71"/>
      <c r="L572" s="71"/>
      <c r="M572" s="71"/>
    </row>
    <row r="573" spans="1:13" s="62" customFormat="1">
      <c r="A573" s="40" t="s">
        <v>524</v>
      </c>
      <c r="D573" s="82"/>
      <c r="E573" s="71"/>
      <c r="F573" s="71"/>
      <c r="G573" s="71"/>
      <c r="H573" s="71"/>
      <c r="I573" s="71"/>
      <c r="J573" s="83"/>
      <c r="K573" s="71"/>
      <c r="L573" s="71"/>
      <c r="M573" s="71"/>
    </row>
    <row r="574" spans="1:13" s="62" customFormat="1">
      <c r="A574" s="40" t="s">
        <v>524</v>
      </c>
      <c r="D574" s="82"/>
      <c r="E574" s="71"/>
      <c r="F574" s="71"/>
      <c r="G574" s="71"/>
      <c r="H574" s="71"/>
      <c r="I574" s="71"/>
      <c r="J574" s="83"/>
      <c r="K574" s="71"/>
      <c r="L574" s="71"/>
      <c r="M574" s="71"/>
    </row>
    <row r="575" spans="1:13" s="62" customFormat="1">
      <c r="A575" s="40" t="s">
        <v>524</v>
      </c>
      <c r="D575" s="82"/>
      <c r="E575" s="71"/>
      <c r="F575" s="71"/>
      <c r="G575" s="71"/>
      <c r="H575" s="71"/>
      <c r="I575" s="71"/>
      <c r="J575" s="83"/>
      <c r="K575" s="71"/>
      <c r="L575" s="71"/>
      <c r="M575" s="71"/>
    </row>
    <row r="576" spans="1:13" s="62" customFormat="1">
      <c r="A576" s="40" t="s">
        <v>524</v>
      </c>
      <c r="D576" s="82"/>
      <c r="E576" s="71"/>
      <c r="F576" s="71"/>
      <c r="G576" s="71"/>
      <c r="H576" s="71"/>
      <c r="I576" s="71"/>
      <c r="J576" s="83"/>
      <c r="K576" s="71"/>
      <c r="L576" s="71"/>
      <c r="M576" s="71"/>
    </row>
    <row r="577" spans="1:14" s="62" customFormat="1">
      <c r="A577" s="40" t="s">
        <v>524</v>
      </c>
      <c r="D577" s="82"/>
      <c r="E577" s="71"/>
      <c r="F577" s="71"/>
      <c r="G577" s="71"/>
      <c r="H577" s="71"/>
      <c r="I577" s="71"/>
      <c r="J577" s="83"/>
      <c r="K577" s="71"/>
      <c r="L577" s="71"/>
      <c r="M577" s="71"/>
    </row>
    <row r="578" spans="1:14" s="62" customFormat="1">
      <c r="A578" s="40" t="s">
        <v>524</v>
      </c>
      <c r="D578" s="82"/>
      <c r="E578" s="71"/>
      <c r="F578" s="71"/>
      <c r="G578" s="71"/>
      <c r="H578" s="71"/>
      <c r="I578" s="71"/>
      <c r="J578" s="83"/>
      <c r="K578" s="71"/>
      <c r="L578" s="71"/>
      <c r="M578" s="71"/>
    </row>
    <row r="579" spans="1:14" s="62" customFormat="1">
      <c r="A579" s="40" t="s">
        <v>524</v>
      </c>
      <c r="D579" s="82"/>
      <c r="E579" s="71"/>
      <c r="F579" s="71"/>
      <c r="G579" s="71"/>
      <c r="H579" s="71"/>
      <c r="I579" s="71"/>
      <c r="J579" s="83"/>
      <c r="K579" s="71"/>
      <c r="L579" s="71"/>
      <c r="M579" s="71"/>
    </row>
    <row r="580" spans="1:14" s="62" customFormat="1">
      <c r="A580" s="40" t="s">
        <v>524</v>
      </c>
      <c r="D580" s="82"/>
      <c r="E580" s="71"/>
      <c r="F580" s="71"/>
      <c r="G580" s="71"/>
      <c r="H580" s="71"/>
      <c r="I580" s="71"/>
      <c r="J580" s="83"/>
      <c r="K580" s="71"/>
      <c r="L580" s="71"/>
      <c r="M580" s="71"/>
    </row>
    <row r="581" spans="1:14" s="62" customFormat="1">
      <c r="A581" s="40" t="s">
        <v>524</v>
      </c>
      <c r="D581" s="82"/>
      <c r="E581" s="71"/>
      <c r="F581" s="71"/>
      <c r="G581" s="71"/>
      <c r="H581" s="71"/>
      <c r="I581" s="71"/>
      <c r="J581" s="83"/>
      <c r="K581" s="71"/>
      <c r="L581" s="71"/>
      <c r="M581" s="71"/>
    </row>
    <row r="582" spans="1:14" s="62" customFormat="1">
      <c r="A582" s="40" t="s">
        <v>524</v>
      </c>
      <c r="D582" s="82"/>
      <c r="E582" s="71"/>
      <c r="F582" s="71"/>
      <c r="G582" s="71"/>
      <c r="H582" s="71"/>
      <c r="I582" s="71"/>
      <c r="J582" s="83"/>
      <c r="K582" s="71"/>
      <c r="L582" s="71"/>
      <c r="M582" s="71"/>
    </row>
    <row r="583" spans="1:14" s="62" customFormat="1">
      <c r="A583" s="40" t="s">
        <v>524</v>
      </c>
      <c r="D583" s="82"/>
      <c r="E583" s="71"/>
      <c r="F583" s="71"/>
      <c r="G583" s="71"/>
      <c r="H583" s="71"/>
      <c r="I583" s="71"/>
      <c r="J583" s="83"/>
      <c r="K583" s="71"/>
      <c r="L583" s="71"/>
      <c r="M583" s="71"/>
    </row>
    <row r="584" spans="1:14" s="62" customFormat="1">
      <c r="A584" s="40" t="s">
        <v>524</v>
      </c>
      <c r="D584" s="82"/>
      <c r="E584" s="71"/>
      <c r="F584" s="71"/>
      <c r="G584" s="71"/>
      <c r="H584" s="71"/>
      <c r="I584" s="71"/>
      <c r="J584" s="83"/>
      <c r="K584" s="71"/>
      <c r="L584" s="71"/>
      <c r="M584" s="71"/>
    </row>
    <row r="585" spans="1:14">
      <c r="A585" s="40" t="s">
        <v>524</v>
      </c>
      <c r="N585" s="40"/>
    </row>
    <row r="586" spans="1:14">
      <c r="A586" s="40" t="s">
        <v>524</v>
      </c>
      <c r="N586" s="40"/>
    </row>
    <row r="587" spans="1:14">
      <c r="A587" s="40" t="s">
        <v>524</v>
      </c>
      <c r="N587" s="40"/>
    </row>
    <row r="588" spans="1:14">
      <c r="A588" s="40" t="s">
        <v>524</v>
      </c>
      <c r="N588" s="40"/>
    </row>
    <row r="589" spans="1:14">
      <c r="A589" s="40" t="s">
        <v>524</v>
      </c>
      <c r="N589" s="40"/>
    </row>
    <row r="590" spans="1:14">
      <c r="A590" s="40" t="s">
        <v>524</v>
      </c>
      <c r="N590" s="40"/>
    </row>
    <row r="591" spans="1:14">
      <c r="A591" s="40" t="s">
        <v>524</v>
      </c>
      <c r="N591" s="40"/>
    </row>
    <row r="592" spans="1:14">
      <c r="A592" s="40" t="s">
        <v>524</v>
      </c>
      <c r="N592" s="40"/>
    </row>
    <row r="593" spans="1:14">
      <c r="A593" s="40" t="s">
        <v>524</v>
      </c>
      <c r="N593" s="40"/>
    </row>
    <row r="594" spans="1:14">
      <c r="A594" s="40" t="s">
        <v>524</v>
      </c>
      <c r="N594" s="40"/>
    </row>
    <row r="595" spans="1:14">
      <c r="A595" s="40" t="s">
        <v>524</v>
      </c>
      <c r="N595" s="40"/>
    </row>
    <row r="596" spans="1:14">
      <c r="A596" s="40" t="s">
        <v>524</v>
      </c>
      <c r="N596" s="40"/>
    </row>
    <row r="597" spans="1:14">
      <c r="A597" s="40" t="s">
        <v>524</v>
      </c>
      <c r="N597" s="40"/>
    </row>
    <row r="598" spans="1:14">
      <c r="A598" s="40" t="s">
        <v>524</v>
      </c>
      <c r="N598" s="40"/>
    </row>
    <row r="599" spans="1:14">
      <c r="A599" s="40" t="s">
        <v>524</v>
      </c>
      <c r="N599" s="40"/>
    </row>
    <row r="600" spans="1:14">
      <c r="A600" s="40" t="s">
        <v>524</v>
      </c>
      <c r="N600" s="40"/>
    </row>
    <row r="601" spans="1:14">
      <c r="A601" s="40" t="s">
        <v>524</v>
      </c>
      <c r="N601" s="40"/>
    </row>
    <row r="602" spans="1:14">
      <c r="A602" s="62" t="s">
        <v>524</v>
      </c>
      <c r="N602" s="40"/>
    </row>
    <row r="603" spans="1:14">
      <c r="A603" s="62" t="s">
        <v>524</v>
      </c>
      <c r="N603" s="40"/>
    </row>
    <row r="604" spans="1:14">
      <c r="A604" s="62" t="s">
        <v>524</v>
      </c>
      <c r="N604" s="40"/>
    </row>
    <row r="605" spans="1:14">
      <c r="A605" s="62" t="s">
        <v>524</v>
      </c>
      <c r="N605" s="40"/>
    </row>
    <row r="606" spans="1:14">
      <c r="A606" s="62" t="s">
        <v>524</v>
      </c>
      <c r="N606" s="40"/>
    </row>
    <row r="607" spans="1:14">
      <c r="A607" s="62" t="s">
        <v>524</v>
      </c>
      <c r="N607" s="40"/>
    </row>
    <row r="608" spans="1:14">
      <c r="A608" s="62" t="s">
        <v>524</v>
      </c>
      <c r="N608" s="40"/>
    </row>
    <row r="609" spans="1:14">
      <c r="A609" s="62" t="s">
        <v>524</v>
      </c>
      <c r="N609" s="40"/>
    </row>
    <row r="610" spans="1:14">
      <c r="A610" s="62" t="s">
        <v>524</v>
      </c>
      <c r="N610" s="40"/>
    </row>
    <row r="611" spans="1:14">
      <c r="A611" s="62" t="s">
        <v>524</v>
      </c>
      <c r="N611" s="40"/>
    </row>
    <row r="612" spans="1:14">
      <c r="A612" s="62" t="s">
        <v>524</v>
      </c>
      <c r="N612" s="40"/>
    </row>
    <row r="613" spans="1:14">
      <c r="A613" s="62" t="s">
        <v>524</v>
      </c>
      <c r="N613" s="40"/>
    </row>
    <row r="614" spans="1:14">
      <c r="A614" s="62" t="s">
        <v>524</v>
      </c>
      <c r="N614" s="40"/>
    </row>
    <row r="615" spans="1:14">
      <c r="A615" s="62" t="s">
        <v>524</v>
      </c>
      <c r="N615" s="40"/>
    </row>
    <row r="616" spans="1:14">
      <c r="A616" s="62" t="s">
        <v>524</v>
      </c>
      <c r="N616" s="40"/>
    </row>
    <row r="617" spans="1:14">
      <c r="A617" s="62" t="s">
        <v>524</v>
      </c>
      <c r="N617" s="40"/>
    </row>
    <row r="618" spans="1:14">
      <c r="A618" s="62" t="s">
        <v>524</v>
      </c>
      <c r="N618" s="40"/>
    </row>
    <row r="619" spans="1:14">
      <c r="A619" s="62" t="s">
        <v>524</v>
      </c>
      <c r="N619" s="40"/>
    </row>
    <row r="620" spans="1:14">
      <c r="A620" s="62" t="s">
        <v>524</v>
      </c>
      <c r="N620" s="40"/>
    </row>
    <row r="621" spans="1:14">
      <c r="A621" s="62" t="s">
        <v>524</v>
      </c>
      <c r="N621" s="40"/>
    </row>
    <row r="622" spans="1:14">
      <c r="A622" s="62" t="s">
        <v>524</v>
      </c>
      <c r="N622" s="40"/>
    </row>
    <row r="623" spans="1:14">
      <c r="A623" s="62" t="s">
        <v>524</v>
      </c>
      <c r="N623" s="40"/>
    </row>
    <row r="624" spans="1:14">
      <c r="A624" s="62" t="s">
        <v>524</v>
      </c>
      <c r="N624" s="40"/>
    </row>
    <row r="625" spans="1:14">
      <c r="A625" s="62" t="s">
        <v>524</v>
      </c>
      <c r="N625" s="40"/>
    </row>
    <row r="626" spans="1:14">
      <c r="A626" s="62" t="s">
        <v>524</v>
      </c>
      <c r="N626" s="40"/>
    </row>
    <row r="627" spans="1:14">
      <c r="A627" s="62" t="s">
        <v>524</v>
      </c>
      <c r="N627" s="40"/>
    </row>
    <row r="628" spans="1:14">
      <c r="A628" s="62" t="s">
        <v>524</v>
      </c>
      <c r="N628" s="40"/>
    </row>
    <row r="629" spans="1:14">
      <c r="A629" s="62" t="s">
        <v>524</v>
      </c>
      <c r="N629" s="40"/>
    </row>
    <row r="630" spans="1:14">
      <c r="A630" s="62" t="s">
        <v>524</v>
      </c>
      <c r="N630" s="40"/>
    </row>
    <row r="631" spans="1:14">
      <c r="A631" s="62" t="s">
        <v>524</v>
      </c>
      <c r="N631" s="40"/>
    </row>
    <row r="632" spans="1:14">
      <c r="A632" s="62" t="s">
        <v>524</v>
      </c>
      <c r="N632" s="40"/>
    </row>
    <row r="633" spans="1:14">
      <c r="A633" s="62" t="s">
        <v>524</v>
      </c>
      <c r="N633" s="40"/>
    </row>
    <row r="634" spans="1:14">
      <c r="A634" s="62" t="s">
        <v>524</v>
      </c>
      <c r="N634" s="40"/>
    </row>
    <row r="635" spans="1:14">
      <c r="A635" s="62" t="s">
        <v>524</v>
      </c>
      <c r="N635" s="40"/>
    </row>
    <row r="636" spans="1:14">
      <c r="A636" s="62" t="s">
        <v>524</v>
      </c>
      <c r="N636" s="40"/>
    </row>
    <row r="637" spans="1:14">
      <c r="A637" s="62" t="s">
        <v>524</v>
      </c>
      <c r="N637" s="40"/>
    </row>
    <row r="638" spans="1:14">
      <c r="A638" s="62" t="s">
        <v>524</v>
      </c>
      <c r="N638" s="40"/>
    </row>
    <row r="639" spans="1:14">
      <c r="A639" s="62" t="s">
        <v>524</v>
      </c>
      <c r="N639" s="40"/>
    </row>
    <row r="640" spans="1:14">
      <c r="A640" s="62" t="s">
        <v>524</v>
      </c>
      <c r="N640" s="40"/>
    </row>
    <row r="641" spans="1:14">
      <c r="A641" s="62" t="s">
        <v>524</v>
      </c>
      <c r="N641" s="40"/>
    </row>
    <row r="642" spans="1:14">
      <c r="A642" s="62" t="s">
        <v>524</v>
      </c>
      <c r="N642" s="40"/>
    </row>
    <row r="643" spans="1:14">
      <c r="A643" s="62" t="s">
        <v>524</v>
      </c>
      <c r="N643" s="40"/>
    </row>
    <row r="644" spans="1:14">
      <c r="A644" s="62" t="s">
        <v>524</v>
      </c>
      <c r="N644" s="40"/>
    </row>
    <row r="645" spans="1:14">
      <c r="A645" s="62" t="s">
        <v>524</v>
      </c>
      <c r="N645" s="40"/>
    </row>
    <row r="646" spans="1:14">
      <c r="A646" s="62" t="s">
        <v>524</v>
      </c>
      <c r="N646" s="40"/>
    </row>
    <row r="647" spans="1:14">
      <c r="A647" s="62" t="s">
        <v>524</v>
      </c>
      <c r="N647" s="40"/>
    </row>
    <row r="648" spans="1:14">
      <c r="A648" s="62" t="s">
        <v>524</v>
      </c>
      <c r="N648" s="40"/>
    </row>
    <row r="649" spans="1:14">
      <c r="A649" s="62" t="s">
        <v>524</v>
      </c>
      <c r="N649" s="40"/>
    </row>
    <row r="650" spans="1:14">
      <c r="A650" s="62" t="s">
        <v>524</v>
      </c>
      <c r="N650" s="40"/>
    </row>
    <row r="651" spans="1:14">
      <c r="A651" s="62" t="s">
        <v>524</v>
      </c>
      <c r="N651" s="40"/>
    </row>
    <row r="652" spans="1:14">
      <c r="A652" s="62" t="s">
        <v>524</v>
      </c>
      <c r="N652" s="40"/>
    </row>
    <row r="653" spans="1:14">
      <c r="A653" s="62" t="s">
        <v>524</v>
      </c>
      <c r="N653" s="40"/>
    </row>
    <row r="654" spans="1:14">
      <c r="A654" s="62" t="s">
        <v>524</v>
      </c>
      <c r="N654" s="40"/>
    </row>
    <row r="655" spans="1:14">
      <c r="A655" s="62" t="s">
        <v>524</v>
      </c>
      <c r="N655" s="40"/>
    </row>
    <row r="656" spans="1:14">
      <c r="A656" s="62" t="s">
        <v>524</v>
      </c>
      <c r="N656" s="40"/>
    </row>
    <row r="657" spans="1:14">
      <c r="A657" s="62" t="s">
        <v>524</v>
      </c>
      <c r="N657" s="40"/>
    </row>
    <row r="658" spans="1:14">
      <c r="A658" s="62" t="s">
        <v>524</v>
      </c>
      <c r="N658" s="40"/>
    </row>
    <row r="659" spans="1:14">
      <c r="A659" s="62" t="s">
        <v>524</v>
      </c>
      <c r="N659" s="40"/>
    </row>
    <row r="660" spans="1:14">
      <c r="A660" s="62" t="s">
        <v>524</v>
      </c>
      <c r="N660" s="40"/>
    </row>
    <row r="661" spans="1:14">
      <c r="A661" s="62" t="s">
        <v>524</v>
      </c>
      <c r="N661" s="40"/>
    </row>
    <row r="662" spans="1:14">
      <c r="A662" s="62" t="s">
        <v>524</v>
      </c>
      <c r="N662" s="40"/>
    </row>
    <row r="663" spans="1:14">
      <c r="A663" s="62" t="s">
        <v>524</v>
      </c>
      <c r="N663" s="40"/>
    </row>
    <row r="664" spans="1:14">
      <c r="A664" s="62" t="s">
        <v>524</v>
      </c>
      <c r="N664" s="40"/>
    </row>
    <row r="665" spans="1:14">
      <c r="A665" s="62" t="s">
        <v>524</v>
      </c>
      <c r="N665" s="40"/>
    </row>
    <row r="666" spans="1:14">
      <c r="A666" s="62" t="s">
        <v>524</v>
      </c>
      <c r="N666" s="40"/>
    </row>
    <row r="667" spans="1:14">
      <c r="A667" s="62" t="s">
        <v>524</v>
      </c>
      <c r="N667" s="40"/>
    </row>
    <row r="668" spans="1:14">
      <c r="A668" s="62" t="s">
        <v>524</v>
      </c>
      <c r="N668" s="40"/>
    </row>
    <row r="669" spans="1:14">
      <c r="A669" s="62" t="s">
        <v>524</v>
      </c>
      <c r="N669" s="40"/>
    </row>
    <row r="670" spans="1:14">
      <c r="A670" s="62" t="s">
        <v>524</v>
      </c>
      <c r="N670" s="40"/>
    </row>
    <row r="671" spans="1:14">
      <c r="A671" s="62" t="s">
        <v>524</v>
      </c>
      <c r="N671" s="40"/>
    </row>
    <row r="672" spans="1:14">
      <c r="A672" s="62" t="s">
        <v>524</v>
      </c>
      <c r="N672" s="40"/>
    </row>
    <row r="673" spans="1:14">
      <c r="A673" s="62" t="s">
        <v>524</v>
      </c>
      <c r="N673" s="40"/>
    </row>
    <row r="674" spans="1:14">
      <c r="A674" s="62" t="s">
        <v>524</v>
      </c>
      <c r="N674" s="40"/>
    </row>
    <row r="675" spans="1:14">
      <c r="A675" s="62" t="s">
        <v>524</v>
      </c>
      <c r="N675" s="40"/>
    </row>
    <row r="676" spans="1:14">
      <c r="A676" s="62" t="s">
        <v>524</v>
      </c>
      <c r="N676" s="40"/>
    </row>
    <row r="677" spans="1:14">
      <c r="A677" s="62" t="s">
        <v>524</v>
      </c>
      <c r="N677" s="40"/>
    </row>
    <row r="678" spans="1:14">
      <c r="A678" s="62" t="s">
        <v>524</v>
      </c>
      <c r="N678" s="40"/>
    </row>
    <row r="679" spans="1:14">
      <c r="A679" s="62" t="s">
        <v>524</v>
      </c>
      <c r="N679" s="40"/>
    </row>
    <row r="680" spans="1:14">
      <c r="A680" s="62" t="s">
        <v>524</v>
      </c>
      <c r="N680" s="40"/>
    </row>
    <row r="681" spans="1:14">
      <c r="A681" s="62" t="s">
        <v>524</v>
      </c>
      <c r="N681" s="40"/>
    </row>
    <row r="682" spans="1:14">
      <c r="A682" s="62" t="s">
        <v>524</v>
      </c>
      <c r="N682" s="40"/>
    </row>
    <row r="683" spans="1:14">
      <c r="A683" s="62" t="s">
        <v>524</v>
      </c>
      <c r="N683" s="40"/>
    </row>
    <row r="684" spans="1:14">
      <c r="A684" s="62" t="s">
        <v>524</v>
      </c>
      <c r="N684" s="40"/>
    </row>
    <row r="685" spans="1:14">
      <c r="A685" s="62" t="s">
        <v>524</v>
      </c>
      <c r="N685" s="40"/>
    </row>
    <row r="686" spans="1:14">
      <c r="A686" s="62" t="s">
        <v>524</v>
      </c>
      <c r="N686" s="40"/>
    </row>
    <row r="687" spans="1:14">
      <c r="A687" s="62" t="s">
        <v>524</v>
      </c>
      <c r="N687" s="40"/>
    </row>
    <row r="688" spans="1:14">
      <c r="A688" s="62" t="s">
        <v>524</v>
      </c>
      <c r="N688" s="40"/>
    </row>
    <row r="689" spans="1:14">
      <c r="A689" s="62" t="s">
        <v>524</v>
      </c>
      <c r="N689" s="40"/>
    </row>
    <row r="690" spans="1:14">
      <c r="A690" s="62" t="s">
        <v>524</v>
      </c>
      <c r="N690" s="40"/>
    </row>
    <row r="691" spans="1:14">
      <c r="A691" s="62" t="s">
        <v>524</v>
      </c>
      <c r="N691" s="40"/>
    </row>
    <row r="692" spans="1:14">
      <c r="A692" s="62" t="s">
        <v>524</v>
      </c>
      <c r="N692" s="40"/>
    </row>
    <row r="693" spans="1:14">
      <c r="A693" s="62" t="s">
        <v>524</v>
      </c>
      <c r="N693" s="40"/>
    </row>
    <row r="694" spans="1:14">
      <c r="A694" s="62" t="s">
        <v>524</v>
      </c>
      <c r="N694" s="40"/>
    </row>
    <row r="695" spans="1:14">
      <c r="A695" s="62" t="s">
        <v>524</v>
      </c>
      <c r="N695" s="40"/>
    </row>
    <row r="696" spans="1:14">
      <c r="A696" s="62" t="s">
        <v>524</v>
      </c>
      <c r="N696" s="40"/>
    </row>
    <row r="697" spans="1:14">
      <c r="A697" s="62" t="s">
        <v>524</v>
      </c>
      <c r="N697" s="40"/>
    </row>
    <row r="698" spans="1:14">
      <c r="A698" s="62" t="s">
        <v>524</v>
      </c>
      <c r="N698" s="40"/>
    </row>
    <row r="699" spans="1:14">
      <c r="A699" s="62" t="s">
        <v>524</v>
      </c>
      <c r="N699" s="40"/>
    </row>
    <row r="700" spans="1:14">
      <c r="A700" s="62" t="s">
        <v>524</v>
      </c>
      <c r="N700" s="40"/>
    </row>
    <row r="701" spans="1:14">
      <c r="A701" s="62" t="s">
        <v>524</v>
      </c>
      <c r="N701" s="40"/>
    </row>
    <row r="702" spans="1:14">
      <c r="A702" s="62" t="s">
        <v>524</v>
      </c>
      <c r="N702" s="40"/>
    </row>
    <row r="703" spans="1:14">
      <c r="A703" s="62" t="s">
        <v>524</v>
      </c>
      <c r="N703" s="40"/>
    </row>
    <row r="704" spans="1:14">
      <c r="A704" s="62" t="s">
        <v>524</v>
      </c>
      <c r="N704" s="40"/>
    </row>
    <row r="705" spans="1:14">
      <c r="A705" s="62" t="s">
        <v>524</v>
      </c>
      <c r="N705" s="40"/>
    </row>
    <row r="706" spans="1:14">
      <c r="A706" s="62" t="s">
        <v>524</v>
      </c>
      <c r="N706" s="40"/>
    </row>
    <row r="707" spans="1:14">
      <c r="A707" s="62" t="s">
        <v>524</v>
      </c>
      <c r="N707" s="40"/>
    </row>
    <row r="708" spans="1:14">
      <c r="A708" s="62" t="s">
        <v>524</v>
      </c>
      <c r="N708" s="40"/>
    </row>
    <row r="709" spans="1:14">
      <c r="A709" s="62" t="s">
        <v>524</v>
      </c>
      <c r="N709" s="40"/>
    </row>
    <row r="710" spans="1:14">
      <c r="A710" s="62" t="s">
        <v>524</v>
      </c>
      <c r="N710" s="40"/>
    </row>
    <row r="711" spans="1:14">
      <c r="A711" s="62" t="s">
        <v>524</v>
      </c>
      <c r="N711" s="40"/>
    </row>
    <row r="712" spans="1:14">
      <c r="A712" s="62" t="s">
        <v>524</v>
      </c>
      <c r="N712" s="40"/>
    </row>
    <row r="713" spans="1:14">
      <c r="A713" s="62" t="s">
        <v>524</v>
      </c>
      <c r="N713" s="40"/>
    </row>
    <row r="714" spans="1:14">
      <c r="A714" s="62" t="s">
        <v>524</v>
      </c>
      <c r="N714" s="40"/>
    </row>
    <row r="715" spans="1:14">
      <c r="A715" s="62" t="s">
        <v>524</v>
      </c>
      <c r="N715" s="40"/>
    </row>
    <row r="716" spans="1:14">
      <c r="A716" s="62" t="s">
        <v>524</v>
      </c>
      <c r="N716" s="40"/>
    </row>
    <row r="717" spans="1:14">
      <c r="A717" s="62" t="s">
        <v>524</v>
      </c>
      <c r="N717" s="40"/>
    </row>
    <row r="718" spans="1:14">
      <c r="A718" s="62" t="s">
        <v>524</v>
      </c>
      <c r="N718" s="40"/>
    </row>
    <row r="719" spans="1:14">
      <c r="A719" s="62" t="s">
        <v>524</v>
      </c>
      <c r="N719" s="40"/>
    </row>
    <row r="720" spans="1:14">
      <c r="A720" s="62" t="s">
        <v>524</v>
      </c>
      <c r="N720" s="40"/>
    </row>
    <row r="721" spans="1:14">
      <c r="A721" s="62" t="s">
        <v>524</v>
      </c>
      <c r="N721" s="40"/>
    </row>
    <row r="722" spans="1:14">
      <c r="A722" s="62" t="s">
        <v>524</v>
      </c>
      <c r="N722" s="40"/>
    </row>
    <row r="723" spans="1:14">
      <c r="A723" s="62" t="s">
        <v>524</v>
      </c>
      <c r="N723" s="40"/>
    </row>
    <row r="724" spans="1:14">
      <c r="A724" s="62" t="s">
        <v>524</v>
      </c>
      <c r="N724" s="40"/>
    </row>
    <row r="725" spans="1:14">
      <c r="A725" s="62" t="s">
        <v>524</v>
      </c>
      <c r="N725" s="40"/>
    </row>
    <row r="726" spans="1:14">
      <c r="A726" s="62" t="s">
        <v>524</v>
      </c>
      <c r="N726" s="40"/>
    </row>
    <row r="727" spans="1:14">
      <c r="A727" s="62" t="s">
        <v>524</v>
      </c>
      <c r="N727" s="40"/>
    </row>
    <row r="728" spans="1:14">
      <c r="A728" s="62" t="s">
        <v>524</v>
      </c>
      <c r="N728" s="40"/>
    </row>
    <row r="729" spans="1:14">
      <c r="A729" s="62" t="s">
        <v>524</v>
      </c>
      <c r="N729" s="40"/>
    </row>
    <row r="730" spans="1:14">
      <c r="A730" s="62" t="s">
        <v>524</v>
      </c>
      <c r="N730" s="40"/>
    </row>
    <row r="731" spans="1:14">
      <c r="A731" s="62" t="s">
        <v>524</v>
      </c>
      <c r="N731" s="40"/>
    </row>
    <row r="732" spans="1:14">
      <c r="A732" s="62" t="s">
        <v>524</v>
      </c>
      <c r="N732" s="40"/>
    </row>
    <row r="733" spans="1:14">
      <c r="A733" s="62" t="s">
        <v>524</v>
      </c>
      <c r="N733" s="40"/>
    </row>
    <row r="734" spans="1:14">
      <c r="A734" s="62" t="s">
        <v>524</v>
      </c>
      <c r="N734" s="40"/>
    </row>
    <row r="735" spans="1:14">
      <c r="A735" s="62" t="s">
        <v>524</v>
      </c>
      <c r="N735" s="40"/>
    </row>
    <row r="736" spans="1:14">
      <c r="A736" s="62" t="s">
        <v>524</v>
      </c>
      <c r="N736" s="40"/>
    </row>
    <row r="737" spans="1:14">
      <c r="A737" s="62" t="s">
        <v>524</v>
      </c>
      <c r="N737" s="40"/>
    </row>
    <row r="738" spans="1:14">
      <c r="A738" s="62" t="s">
        <v>524</v>
      </c>
      <c r="N738" s="40"/>
    </row>
    <row r="739" spans="1:14">
      <c r="A739" s="62" t="s">
        <v>524</v>
      </c>
      <c r="N739" s="40"/>
    </row>
    <row r="740" spans="1:14">
      <c r="A740" s="62" t="s">
        <v>524</v>
      </c>
      <c r="N740" s="40"/>
    </row>
    <row r="741" spans="1:14">
      <c r="A741" s="62" t="s">
        <v>524</v>
      </c>
      <c r="N741" s="40"/>
    </row>
    <row r="742" spans="1:14">
      <c r="A742" s="62" t="s">
        <v>524</v>
      </c>
      <c r="N742" s="40"/>
    </row>
    <row r="743" spans="1:14">
      <c r="A743" s="62" t="s">
        <v>524</v>
      </c>
      <c r="N743" s="40"/>
    </row>
    <row r="744" spans="1:14">
      <c r="A744" s="62" t="s">
        <v>524</v>
      </c>
      <c r="N744" s="40"/>
    </row>
    <row r="745" spans="1:14">
      <c r="A745" s="62" t="s">
        <v>524</v>
      </c>
      <c r="N745" s="40"/>
    </row>
    <row r="746" spans="1:14">
      <c r="A746" s="62" t="s">
        <v>524</v>
      </c>
      <c r="N746" s="40"/>
    </row>
    <row r="747" spans="1:14">
      <c r="A747" s="62" t="s">
        <v>524</v>
      </c>
      <c r="N747" s="40"/>
    </row>
    <row r="748" spans="1:14">
      <c r="A748" s="62" t="s">
        <v>524</v>
      </c>
      <c r="N748" s="40"/>
    </row>
    <row r="749" spans="1:14">
      <c r="A749" s="62" t="s">
        <v>524</v>
      </c>
      <c r="N749" s="40"/>
    </row>
    <row r="750" spans="1:14">
      <c r="A750" s="62" t="s">
        <v>524</v>
      </c>
      <c r="N750" s="40"/>
    </row>
    <row r="751" spans="1:14">
      <c r="A751" s="62" t="s">
        <v>524</v>
      </c>
      <c r="N751" s="40"/>
    </row>
    <row r="752" spans="1:14">
      <c r="A752" s="62" t="s">
        <v>524</v>
      </c>
      <c r="N752" s="40"/>
    </row>
    <row r="753" spans="1:14">
      <c r="A753" s="62" t="s">
        <v>524</v>
      </c>
      <c r="N753" s="40"/>
    </row>
    <row r="754" spans="1:14">
      <c r="A754" s="62" t="s">
        <v>524</v>
      </c>
      <c r="N754" s="40"/>
    </row>
    <row r="755" spans="1:14">
      <c r="A755" s="62" t="s">
        <v>524</v>
      </c>
      <c r="N755" s="40"/>
    </row>
    <row r="756" spans="1:14">
      <c r="A756" s="62" t="s">
        <v>524</v>
      </c>
      <c r="N756" s="40"/>
    </row>
    <row r="757" spans="1:14">
      <c r="A757" s="62" t="s">
        <v>524</v>
      </c>
      <c r="N757" s="40"/>
    </row>
    <row r="758" spans="1:14">
      <c r="A758" s="62" t="s">
        <v>524</v>
      </c>
      <c r="N758" s="40"/>
    </row>
    <row r="759" spans="1:14">
      <c r="A759" s="62" t="s">
        <v>524</v>
      </c>
      <c r="N759" s="40"/>
    </row>
    <row r="760" spans="1:14">
      <c r="A760" s="62" t="s">
        <v>524</v>
      </c>
      <c r="N760" s="40"/>
    </row>
    <row r="761" spans="1:14">
      <c r="A761" s="62" t="s">
        <v>524</v>
      </c>
      <c r="N761" s="40"/>
    </row>
    <row r="762" spans="1:14">
      <c r="A762" s="62" t="s">
        <v>524</v>
      </c>
      <c r="N762" s="40"/>
    </row>
    <row r="763" spans="1:14">
      <c r="A763" s="62" t="s">
        <v>524</v>
      </c>
      <c r="N763" s="40"/>
    </row>
    <row r="764" spans="1:14">
      <c r="A764" s="62" t="s">
        <v>524</v>
      </c>
      <c r="N764" s="40"/>
    </row>
    <row r="765" spans="1:14">
      <c r="A765" s="62" t="s">
        <v>524</v>
      </c>
      <c r="N765" s="40"/>
    </row>
    <row r="766" spans="1:14">
      <c r="A766" s="62" t="s">
        <v>524</v>
      </c>
      <c r="N766" s="40"/>
    </row>
    <row r="767" spans="1:14">
      <c r="A767" s="62" t="s">
        <v>524</v>
      </c>
      <c r="N767" s="40"/>
    </row>
    <row r="768" spans="1:14">
      <c r="A768" s="62" t="s">
        <v>524</v>
      </c>
      <c r="N768" s="40"/>
    </row>
    <row r="769" spans="1:14">
      <c r="A769" s="62" t="s">
        <v>524</v>
      </c>
      <c r="N769" s="40"/>
    </row>
    <row r="770" spans="1:14">
      <c r="A770" s="62" t="s">
        <v>524</v>
      </c>
      <c r="N770" s="40"/>
    </row>
    <row r="771" spans="1:14">
      <c r="A771" s="62" t="s">
        <v>524</v>
      </c>
      <c r="N771" s="40"/>
    </row>
    <row r="772" spans="1:14">
      <c r="A772" s="62" t="s">
        <v>524</v>
      </c>
      <c r="N772" s="40"/>
    </row>
    <row r="773" spans="1:14">
      <c r="A773" s="62" t="s">
        <v>524</v>
      </c>
      <c r="N773" s="40"/>
    </row>
    <row r="774" spans="1:14">
      <c r="A774" s="62" t="s">
        <v>524</v>
      </c>
      <c r="N774" s="40"/>
    </row>
    <row r="775" spans="1:14">
      <c r="A775" s="62" t="s">
        <v>524</v>
      </c>
      <c r="N775" s="40"/>
    </row>
    <row r="776" spans="1:14">
      <c r="A776" s="62" t="s">
        <v>524</v>
      </c>
      <c r="N776" s="40"/>
    </row>
    <row r="777" spans="1:14">
      <c r="A777" s="62" t="s">
        <v>524</v>
      </c>
      <c r="N777" s="40"/>
    </row>
    <row r="778" spans="1:14">
      <c r="A778" s="62" t="s">
        <v>524</v>
      </c>
      <c r="N778" s="40"/>
    </row>
    <row r="779" spans="1:14">
      <c r="A779" s="62" t="s">
        <v>524</v>
      </c>
      <c r="N779" s="40"/>
    </row>
    <row r="780" spans="1:14">
      <c r="A780" s="62" t="s">
        <v>524</v>
      </c>
      <c r="N780" s="40"/>
    </row>
    <row r="781" spans="1:14">
      <c r="A781" s="62" t="s">
        <v>524</v>
      </c>
      <c r="N781" s="40"/>
    </row>
    <row r="782" spans="1:14">
      <c r="A782" s="62" t="s">
        <v>524</v>
      </c>
      <c r="N782" s="40"/>
    </row>
    <row r="783" spans="1:14">
      <c r="A783" s="62" t="s">
        <v>524</v>
      </c>
      <c r="N783" s="40"/>
    </row>
    <row r="784" spans="1:14">
      <c r="A784" s="62" t="s">
        <v>524</v>
      </c>
      <c r="N784" s="40"/>
    </row>
    <row r="785" spans="1:14">
      <c r="A785" s="62" t="s">
        <v>524</v>
      </c>
      <c r="N785" s="40"/>
    </row>
    <row r="786" spans="1:14">
      <c r="A786" s="62" t="s">
        <v>524</v>
      </c>
      <c r="N786" s="40"/>
    </row>
    <row r="787" spans="1:14">
      <c r="A787" s="62" t="s">
        <v>524</v>
      </c>
      <c r="N787" s="40"/>
    </row>
    <row r="788" spans="1:14">
      <c r="A788" s="62" t="s">
        <v>524</v>
      </c>
      <c r="N788" s="40"/>
    </row>
    <row r="789" spans="1:14">
      <c r="A789" s="62" t="s">
        <v>524</v>
      </c>
      <c r="N789" s="40"/>
    </row>
    <row r="790" spans="1:14">
      <c r="A790" s="62" t="s">
        <v>524</v>
      </c>
      <c r="N790" s="40"/>
    </row>
    <row r="791" spans="1:14">
      <c r="A791" s="62" t="s">
        <v>524</v>
      </c>
      <c r="N791" s="40"/>
    </row>
    <row r="792" spans="1:14">
      <c r="A792" s="62" t="s">
        <v>524</v>
      </c>
      <c r="N792" s="40"/>
    </row>
    <row r="793" spans="1:14">
      <c r="A793" s="62" t="s">
        <v>524</v>
      </c>
      <c r="N793" s="40"/>
    </row>
    <row r="794" spans="1:14">
      <c r="A794" s="62" t="s">
        <v>524</v>
      </c>
      <c r="N794" s="40"/>
    </row>
    <row r="795" spans="1:14">
      <c r="A795" s="62" t="s">
        <v>524</v>
      </c>
      <c r="N795" s="40"/>
    </row>
    <row r="796" spans="1:14">
      <c r="A796" s="62" t="s">
        <v>524</v>
      </c>
      <c r="N796" s="40"/>
    </row>
    <row r="797" spans="1:14">
      <c r="A797" s="62" t="s">
        <v>524</v>
      </c>
      <c r="N797" s="40"/>
    </row>
    <row r="798" spans="1:14">
      <c r="A798" s="62" t="s">
        <v>524</v>
      </c>
      <c r="N798" s="40"/>
    </row>
    <row r="799" spans="1:14">
      <c r="A799" s="62" t="s">
        <v>524</v>
      </c>
      <c r="N799" s="40"/>
    </row>
    <row r="800" spans="1:14">
      <c r="A800" s="62" t="s">
        <v>524</v>
      </c>
      <c r="N800" s="40"/>
    </row>
    <row r="801" spans="1:14">
      <c r="A801" s="62" t="s">
        <v>524</v>
      </c>
      <c r="N801" s="40"/>
    </row>
    <row r="802" spans="1:14">
      <c r="A802" s="62" t="s">
        <v>524</v>
      </c>
      <c r="N802" s="40"/>
    </row>
    <row r="803" spans="1:14">
      <c r="A803" s="62" t="s">
        <v>524</v>
      </c>
      <c r="N803" s="40"/>
    </row>
    <row r="804" spans="1:14">
      <c r="A804" s="62" t="s">
        <v>524</v>
      </c>
      <c r="N804" s="40"/>
    </row>
    <row r="805" spans="1:14">
      <c r="A805" s="62" t="s">
        <v>524</v>
      </c>
      <c r="N805" s="40"/>
    </row>
    <row r="806" spans="1:14">
      <c r="A806" s="62" t="s">
        <v>524</v>
      </c>
      <c r="N806" s="40"/>
    </row>
    <row r="807" spans="1:14">
      <c r="A807" s="62" t="s">
        <v>524</v>
      </c>
      <c r="N807" s="40"/>
    </row>
    <row r="808" spans="1:14">
      <c r="A808" s="62" t="s">
        <v>524</v>
      </c>
      <c r="N808" s="40"/>
    </row>
    <row r="809" spans="1:14">
      <c r="A809" s="62" t="s">
        <v>524</v>
      </c>
      <c r="N809" s="40"/>
    </row>
    <row r="810" spans="1:14">
      <c r="A810" s="62" t="s">
        <v>524</v>
      </c>
      <c r="N810" s="40"/>
    </row>
    <row r="811" spans="1:14">
      <c r="A811" s="62" t="s">
        <v>524</v>
      </c>
      <c r="N811" s="40"/>
    </row>
    <row r="812" spans="1:14">
      <c r="A812" s="62" t="s">
        <v>524</v>
      </c>
      <c r="N812" s="40"/>
    </row>
    <row r="813" spans="1:14">
      <c r="A813" s="62" t="s">
        <v>524</v>
      </c>
      <c r="N813" s="40"/>
    </row>
    <row r="814" spans="1:14">
      <c r="A814" s="62" t="s">
        <v>524</v>
      </c>
      <c r="N814" s="40"/>
    </row>
    <row r="815" spans="1:14">
      <c r="A815" s="62" t="s">
        <v>524</v>
      </c>
      <c r="N815" s="40"/>
    </row>
    <row r="816" spans="1:14">
      <c r="A816" s="62" t="s">
        <v>524</v>
      </c>
      <c r="N816" s="40"/>
    </row>
    <row r="817" spans="1:14">
      <c r="A817" s="62" t="s">
        <v>524</v>
      </c>
      <c r="N817" s="40"/>
    </row>
    <row r="818" spans="1:14">
      <c r="A818" s="62" t="s">
        <v>524</v>
      </c>
      <c r="N818" s="40"/>
    </row>
    <row r="819" spans="1:14">
      <c r="A819" s="62" t="s">
        <v>524</v>
      </c>
      <c r="N819" s="40"/>
    </row>
    <row r="820" spans="1:14">
      <c r="A820" s="62" t="s">
        <v>524</v>
      </c>
      <c r="N820" s="40"/>
    </row>
    <row r="821" spans="1:14">
      <c r="A821" s="62" t="s">
        <v>524</v>
      </c>
      <c r="N821" s="40"/>
    </row>
    <row r="822" spans="1:14">
      <c r="A822" s="62" t="s">
        <v>524</v>
      </c>
      <c r="N822" s="40"/>
    </row>
    <row r="823" spans="1:14">
      <c r="A823" s="62" t="s">
        <v>524</v>
      </c>
      <c r="N823" s="40"/>
    </row>
    <row r="824" spans="1:14">
      <c r="A824" s="62" t="s">
        <v>524</v>
      </c>
      <c r="N824" s="40"/>
    </row>
    <row r="825" spans="1:14">
      <c r="A825" s="62" t="s">
        <v>524</v>
      </c>
      <c r="N825" s="40"/>
    </row>
    <row r="826" spans="1:14">
      <c r="A826" s="62" t="s">
        <v>524</v>
      </c>
      <c r="N826" s="40"/>
    </row>
    <row r="827" spans="1:14">
      <c r="A827" s="62" t="s">
        <v>524</v>
      </c>
      <c r="N827" s="40"/>
    </row>
    <row r="828" spans="1:14">
      <c r="A828" s="62" t="s">
        <v>524</v>
      </c>
      <c r="N828" s="40"/>
    </row>
    <row r="829" spans="1:14">
      <c r="A829" s="62" t="s">
        <v>524</v>
      </c>
      <c r="N829" s="40"/>
    </row>
    <row r="830" spans="1:14">
      <c r="A830" s="62" t="s">
        <v>524</v>
      </c>
      <c r="N830" s="40"/>
    </row>
    <row r="831" spans="1:14">
      <c r="A831" s="62" t="s">
        <v>524</v>
      </c>
      <c r="N831" s="40"/>
    </row>
    <row r="832" spans="1:14">
      <c r="A832" s="62" t="s">
        <v>524</v>
      </c>
      <c r="N832" s="40"/>
    </row>
    <row r="833" spans="1:14">
      <c r="A833" s="62" t="s">
        <v>524</v>
      </c>
      <c r="N833" s="40"/>
    </row>
    <row r="834" spans="1:14">
      <c r="A834" s="62" t="s">
        <v>524</v>
      </c>
      <c r="N834" s="40"/>
    </row>
    <row r="835" spans="1:14">
      <c r="A835" s="62" t="s">
        <v>524</v>
      </c>
      <c r="N835" s="40"/>
    </row>
    <row r="836" spans="1:14">
      <c r="A836" s="62" t="s">
        <v>524</v>
      </c>
      <c r="N836" s="40"/>
    </row>
    <row r="837" spans="1:14">
      <c r="A837" s="62" t="s">
        <v>524</v>
      </c>
      <c r="N837" s="40"/>
    </row>
    <row r="838" spans="1:14">
      <c r="A838" s="62" t="s">
        <v>524</v>
      </c>
      <c r="N838" s="40"/>
    </row>
    <row r="839" spans="1:14">
      <c r="A839" s="62" t="s">
        <v>524</v>
      </c>
      <c r="N839" s="40"/>
    </row>
    <row r="840" spans="1:14">
      <c r="A840" s="62" t="s">
        <v>524</v>
      </c>
      <c r="N840" s="40"/>
    </row>
    <row r="841" spans="1:14">
      <c r="A841" s="62" t="s">
        <v>524</v>
      </c>
      <c r="N841" s="40"/>
    </row>
    <row r="842" spans="1:14">
      <c r="A842" s="62" t="s">
        <v>524</v>
      </c>
      <c r="N842" s="40"/>
    </row>
    <row r="843" spans="1:14">
      <c r="A843" s="62" t="s">
        <v>524</v>
      </c>
      <c r="N843" s="40"/>
    </row>
    <row r="844" spans="1:14">
      <c r="A844" s="62" t="s">
        <v>524</v>
      </c>
      <c r="N844" s="40"/>
    </row>
    <row r="845" spans="1:14">
      <c r="A845" s="62" t="s">
        <v>524</v>
      </c>
      <c r="N845" s="40"/>
    </row>
    <row r="846" spans="1:14">
      <c r="A846" s="62" t="s">
        <v>524</v>
      </c>
      <c r="N846" s="40"/>
    </row>
    <row r="847" spans="1:14">
      <c r="A847" s="62" t="s">
        <v>524</v>
      </c>
      <c r="N847" s="40"/>
    </row>
    <row r="848" spans="1:14">
      <c r="A848" s="62" t="s">
        <v>524</v>
      </c>
      <c r="N848" s="40"/>
    </row>
    <row r="849" spans="1:14">
      <c r="A849" s="62" t="s">
        <v>524</v>
      </c>
      <c r="N849" s="40"/>
    </row>
    <row r="850" spans="1:14">
      <c r="A850" s="62" t="s">
        <v>524</v>
      </c>
      <c r="N850" s="40"/>
    </row>
    <row r="851" spans="1:14">
      <c r="A851" s="62" t="s">
        <v>524</v>
      </c>
      <c r="N851" s="40"/>
    </row>
    <row r="852" spans="1:14">
      <c r="A852" s="62" t="s">
        <v>524</v>
      </c>
      <c r="N852" s="40"/>
    </row>
    <row r="853" spans="1:14">
      <c r="A853" s="62" t="s">
        <v>524</v>
      </c>
      <c r="N853" s="40"/>
    </row>
    <row r="854" spans="1:14">
      <c r="A854" s="62" t="s">
        <v>524</v>
      </c>
      <c r="N854" s="40"/>
    </row>
    <row r="855" spans="1:14">
      <c r="A855" s="62" t="s">
        <v>524</v>
      </c>
      <c r="N855" s="40"/>
    </row>
    <row r="856" spans="1:14">
      <c r="A856" s="62" t="s">
        <v>524</v>
      </c>
      <c r="N856" s="40"/>
    </row>
    <row r="857" spans="1:14">
      <c r="A857" s="62" t="s">
        <v>524</v>
      </c>
      <c r="N857" s="40"/>
    </row>
    <row r="858" spans="1:14">
      <c r="A858" s="62" t="s">
        <v>524</v>
      </c>
      <c r="N858" s="40"/>
    </row>
    <row r="859" spans="1:14">
      <c r="A859" s="62" t="s">
        <v>524</v>
      </c>
      <c r="N859" s="40"/>
    </row>
    <row r="860" spans="1:14">
      <c r="A860" s="62" t="s">
        <v>524</v>
      </c>
      <c r="N860" s="40"/>
    </row>
    <row r="861" spans="1:14">
      <c r="A861" s="62" t="s">
        <v>524</v>
      </c>
      <c r="N861" s="40"/>
    </row>
    <row r="862" spans="1:14">
      <c r="A862" s="62" t="s">
        <v>524</v>
      </c>
      <c r="N862" s="40"/>
    </row>
    <row r="863" spans="1:14">
      <c r="A863" s="62" t="s">
        <v>524</v>
      </c>
      <c r="N863" s="40"/>
    </row>
    <row r="864" spans="1:14">
      <c r="A864" s="62" t="s">
        <v>524</v>
      </c>
      <c r="N864" s="40"/>
    </row>
    <row r="865" spans="1:14">
      <c r="A865" s="62" t="s">
        <v>524</v>
      </c>
      <c r="N865" s="40"/>
    </row>
    <row r="866" spans="1:14">
      <c r="A866" s="62" t="s">
        <v>524</v>
      </c>
      <c r="N866" s="40"/>
    </row>
    <row r="867" spans="1:14">
      <c r="A867" s="62" t="s">
        <v>524</v>
      </c>
      <c r="N867" s="40"/>
    </row>
    <row r="868" spans="1:14">
      <c r="A868" s="62" t="s">
        <v>524</v>
      </c>
      <c r="N868" s="40"/>
    </row>
    <row r="869" spans="1:14">
      <c r="A869" s="62" t="s">
        <v>524</v>
      </c>
      <c r="N869" s="40"/>
    </row>
    <row r="870" spans="1:14">
      <c r="A870" s="62" t="s">
        <v>524</v>
      </c>
      <c r="N870" s="40"/>
    </row>
    <row r="871" spans="1:14">
      <c r="A871" s="62" t="s">
        <v>524</v>
      </c>
      <c r="N871" s="40"/>
    </row>
    <row r="872" spans="1:14">
      <c r="A872" s="62" t="s">
        <v>524</v>
      </c>
      <c r="N872" s="40"/>
    </row>
    <row r="873" spans="1:14">
      <c r="A873" s="62" t="s">
        <v>524</v>
      </c>
      <c r="N873" s="40"/>
    </row>
    <row r="874" spans="1:14">
      <c r="A874" s="62" t="s">
        <v>524</v>
      </c>
      <c r="N874" s="40"/>
    </row>
    <row r="875" spans="1:14">
      <c r="A875" s="62" t="s">
        <v>524</v>
      </c>
      <c r="N875" s="40"/>
    </row>
    <row r="876" spans="1:14">
      <c r="A876" s="62" t="s">
        <v>524</v>
      </c>
      <c r="N876" s="40"/>
    </row>
    <row r="877" spans="1:14">
      <c r="A877" s="62" t="s">
        <v>524</v>
      </c>
      <c r="N877" s="40"/>
    </row>
    <row r="878" spans="1:14">
      <c r="A878" s="62" t="s">
        <v>524</v>
      </c>
      <c r="N878" s="40"/>
    </row>
    <row r="879" spans="1:14">
      <c r="A879" s="62" t="s">
        <v>524</v>
      </c>
      <c r="N879" s="40"/>
    </row>
    <row r="880" spans="1:14">
      <c r="A880" s="62" t="s">
        <v>524</v>
      </c>
      <c r="N880" s="40"/>
    </row>
    <row r="881" spans="1:14">
      <c r="A881" s="62" t="s">
        <v>524</v>
      </c>
      <c r="N881" s="40"/>
    </row>
    <row r="882" spans="1:14">
      <c r="A882" s="62" t="s">
        <v>524</v>
      </c>
      <c r="N882" s="40"/>
    </row>
    <row r="883" spans="1:14">
      <c r="A883" s="62" t="s">
        <v>524</v>
      </c>
      <c r="N883" s="40"/>
    </row>
    <row r="884" spans="1:14">
      <c r="A884" s="62" t="s">
        <v>524</v>
      </c>
      <c r="N884" s="40"/>
    </row>
    <row r="885" spans="1:14">
      <c r="A885" s="62" t="s">
        <v>524</v>
      </c>
      <c r="N885" s="40"/>
    </row>
    <row r="886" spans="1:14">
      <c r="A886" s="62" t="s">
        <v>524</v>
      </c>
      <c r="N886" s="40"/>
    </row>
    <row r="887" spans="1:14">
      <c r="A887" s="62" t="s">
        <v>524</v>
      </c>
      <c r="N887" s="40"/>
    </row>
    <row r="888" spans="1:14">
      <c r="A888" s="62" t="s">
        <v>524</v>
      </c>
      <c r="N888" s="40"/>
    </row>
    <row r="889" spans="1:14">
      <c r="A889" s="62" t="s">
        <v>524</v>
      </c>
      <c r="N889" s="40"/>
    </row>
    <row r="890" spans="1:14">
      <c r="A890" s="62" t="s">
        <v>524</v>
      </c>
      <c r="N890" s="40"/>
    </row>
    <row r="891" spans="1:14">
      <c r="A891" s="62" t="s">
        <v>524</v>
      </c>
      <c r="N891" s="40"/>
    </row>
    <row r="892" spans="1:14">
      <c r="A892" s="62" t="s">
        <v>524</v>
      </c>
      <c r="N892" s="40"/>
    </row>
    <row r="893" spans="1:14">
      <c r="A893" s="62" t="s">
        <v>524</v>
      </c>
      <c r="N893" s="40"/>
    </row>
    <row r="894" spans="1:14">
      <c r="A894" s="62" t="s">
        <v>524</v>
      </c>
      <c r="N894" s="40"/>
    </row>
    <row r="895" spans="1:14">
      <c r="A895" s="62" t="s">
        <v>524</v>
      </c>
      <c r="N895" s="40"/>
    </row>
    <row r="896" spans="1:14">
      <c r="A896" s="62" t="s">
        <v>524</v>
      </c>
      <c r="N896" s="40"/>
    </row>
    <row r="897" spans="1:14">
      <c r="A897" s="62" t="s">
        <v>524</v>
      </c>
      <c r="N897" s="40"/>
    </row>
    <row r="898" spans="1:14">
      <c r="A898" s="62" t="s">
        <v>524</v>
      </c>
      <c r="N898" s="40"/>
    </row>
    <row r="899" spans="1:14">
      <c r="A899" s="62" t="s">
        <v>524</v>
      </c>
      <c r="N899" s="40"/>
    </row>
    <row r="900" spans="1:14">
      <c r="A900" s="62" t="s">
        <v>524</v>
      </c>
      <c r="N900" s="40"/>
    </row>
    <row r="901" spans="1:14">
      <c r="A901" s="62" t="s">
        <v>524</v>
      </c>
      <c r="N901" s="40"/>
    </row>
    <row r="902" spans="1:14">
      <c r="A902" s="62" t="s">
        <v>524</v>
      </c>
      <c r="N902" s="40"/>
    </row>
    <row r="903" spans="1:14">
      <c r="A903" s="62" t="s">
        <v>524</v>
      </c>
      <c r="N903" s="40"/>
    </row>
    <row r="904" spans="1:14">
      <c r="A904" s="62" t="s">
        <v>524</v>
      </c>
      <c r="N904" s="40"/>
    </row>
    <row r="905" spans="1:14">
      <c r="A905" s="62" t="s">
        <v>524</v>
      </c>
      <c r="N905" s="40"/>
    </row>
    <row r="906" spans="1:14">
      <c r="A906" s="62" t="s">
        <v>524</v>
      </c>
      <c r="N906" s="40"/>
    </row>
    <row r="907" spans="1:14">
      <c r="A907" s="62" t="s">
        <v>524</v>
      </c>
      <c r="N907" s="40"/>
    </row>
    <row r="908" spans="1:14">
      <c r="A908" s="62" t="s">
        <v>524</v>
      </c>
      <c r="N908" s="40"/>
    </row>
    <row r="909" spans="1:14">
      <c r="A909" s="62" t="s">
        <v>524</v>
      </c>
      <c r="N909" s="40"/>
    </row>
    <row r="910" spans="1:14">
      <c r="A910" s="62" t="s">
        <v>524</v>
      </c>
      <c r="N910" s="40"/>
    </row>
    <row r="911" spans="1:14">
      <c r="A911" s="62" t="s">
        <v>524</v>
      </c>
      <c r="N911" s="40"/>
    </row>
    <row r="912" spans="1:14">
      <c r="A912" s="62" t="s">
        <v>524</v>
      </c>
      <c r="N912" s="40"/>
    </row>
    <row r="913" spans="1:14">
      <c r="A913" s="62" t="s">
        <v>524</v>
      </c>
      <c r="N913" s="40"/>
    </row>
    <row r="914" spans="1:14">
      <c r="A914" s="62" t="s">
        <v>524</v>
      </c>
      <c r="N914" s="40"/>
    </row>
    <row r="915" spans="1:14">
      <c r="A915" s="62" t="s">
        <v>524</v>
      </c>
      <c r="N915" s="40"/>
    </row>
    <row r="916" spans="1:14">
      <c r="A916" s="62" t="s">
        <v>524</v>
      </c>
      <c r="N916" s="40"/>
    </row>
    <row r="917" spans="1:14">
      <c r="A917" s="62" t="s">
        <v>524</v>
      </c>
      <c r="N917" s="40"/>
    </row>
    <row r="918" spans="1:14">
      <c r="A918" s="62" t="s">
        <v>524</v>
      </c>
      <c r="N918" s="40"/>
    </row>
    <row r="919" spans="1:14">
      <c r="A919" s="62" t="s">
        <v>524</v>
      </c>
      <c r="N919" s="40"/>
    </row>
    <row r="920" spans="1:14">
      <c r="A920" s="62" t="s">
        <v>524</v>
      </c>
      <c r="N920" s="40"/>
    </row>
    <row r="921" spans="1:14">
      <c r="A921" s="62" t="s">
        <v>524</v>
      </c>
      <c r="N921" s="40"/>
    </row>
    <row r="922" spans="1:14">
      <c r="A922" s="62" t="s">
        <v>524</v>
      </c>
      <c r="N922" s="40"/>
    </row>
    <row r="923" spans="1:14">
      <c r="A923" s="62" t="s">
        <v>524</v>
      </c>
      <c r="N923" s="40"/>
    </row>
    <row r="924" spans="1:14">
      <c r="A924" s="62" t="s">
        <v>524</v>
      </c>
      <c r="N924" s="40"/>
    </row>
    <row r="925" spans="1:14">
      <c r="A925" s="62" t="s">
        <v>524</v>
      </c>
      <c r="N925" s="40"/>
    </row>
    <row r="926" spans="1:14">
      <c r="A926" s="62" t="s">
        <v>524</v>
      </c>
      <c r="N926" s="40"/>
    </row>
    <row r="927" spans="1:14">
      <c r="A927" s="62" t="s">
        <v>524</v>
      </c>
      <c r="N927" s="40"/>
    </row>
    <row r="928" spans="1:14">
      <c r="A928" s="62" t="s">
        <v>524</v>
      </c>
      <c r="N928" s="40"/>
    </row>
    <row r="929" spans="1:14">
      <c r="A929" s="62" t="s">
        <v>524</v>
      </c>
      <c r="N929" s="40"/>
    </row>
    <row r="930" spans="1:14">
      <c r="A930" s="62" t="s">
        <v>524</v>
      </c>
      <c r="N930" s="40"/>
    </row>
    <row r="931" spans="1:14">
      <c r="A931" s="62" t="s">
        <v>524</v>
      </c>
      <c r="N931" s="40"/>
    </row>
    <row r="932" spans="1:14">
      <c r="A932" s="62" t="s">
        <v>524</v>
      </c>
      <c r="N932" s="40"/>
    </row>
    <row r="933" spans="1:14">
      <c r="A933" s="62" t="s">
        <v>524</v>
      </c>
      <c r="N933" s="40"/>
    </row>
    <row r="934" spans="1:14">
      <c r="A934" s="62" t="s">
        <v>524</v>
      </c>
      <c r="N934" s="40"/>
    </row>
    <row r="935" spans="1:14">
      <c r="A935" s="62" t="s">
        <v>524</v>
      </c>
      <c r="N935" s="40"/>
    </row>
    <row r="936" spans="1:14">
      <c r="A936" s="62" t="s">
        <v>524</v>
      </c>
      <c r="N936" s="40"/>
    </row>
    <row r="937" spans="1:14">
      <c r="A937" s="62" t="s">
        <v>524</v>
      </c>
      <c r="N937" s="40"/>
    </row>
    <row r="938" spans="1:14">
      <c r="A938" s="62" t="s">
        <v>524</v>
      </c>
      <c r="N938" s="40"/>
    </row>
    <row r="939" spans="1:14">
      <c r="A939" s="62" t="s">
        <v>524</v>
      </c>
      <c r="N939" s="40"/>
    </row>
    <row r="940" spans="1:14">
      <c r="A940" s="62" t="s">
        <v>524</v>
      </c>
      <c r="N940" s="40"/>
    </row>
    <row r="941" spans="1:14">
      <c r="A941" s="62" t="s">
        <v>524</v>
      </c>
      <c r="N941" s="40"/>
    </row>
    <row r="942" spans="1:14">
      <c r="A942" s="62" t="s">
        <v>524</v>
      </c>
      <c r="N942" s="40"/>
    </row>
    <row r="943" spans="1:14">
      <c r="A943" s="62" t="s">
        <v>524</v>
      </c>
      <c r="N943" s="40"/>
    </row>
    <row r="944" spans="1:14">
      <c r="A944" s="62" t="s">
        <v>524</v>
      </c>
      <c r="N944" s="40"/>
    </row>
    <row r="945" spans="1:14">
      <c r="A945" s="62" t="s">
        <v>524</v>
      </c>
      <c r="N945" s="40"/>
    </row>
    <row r="946" spans="1:14">
      <c r="A946" s="62" t="s">
        <v>524</v>
      </c>
      <c r="N946" s="40"/>
    </row>
    <row r="947" spans="1:14">
      <c r="A947" s="62" t="s">
        <v>524</v>
      </c>
      <c r="N947" s="40"/>
    </row>
    <row r="948" spans="1:14">
      <c r="A948" s="62" t="s">
        <v>524</v>
      </c>
      <c r="N948" s="40"/>
    </row>
    <row r="949" spans="1:14">
      <c r="A949" s="62" t="s">
        <v>524</v>
      </c>
      <c r="N949" s="40"/>
    </row>
    <row r="950" spans="1:14">
      <c r="A950" s="62" t="s">
        <v>524</v>
      </c>
      <c r="N950" s="40"/>
    </row>
    <row r="951" spans="1:14">
      <c r="A951" s="62" t="s">
        <v>524</v>
      </c>
      <c r="N951" s="40"/>
    </row>
    <row r="952" spans="1:14">
      <c r="A952" s="62" t="s">
        <v>524</v>
      </c>
      <c r="N952" s="40"/>
    </row>
    <row r="953" spans="1:14">
      <c r="A953" s="62" t="s">
        <v>524</v>
      </c>
      <c r="N953" s="40"/>
    </row>
    <row r="954" spans="1:14">
      <c r="A954" s="62" t="s">
        <v>524</v>
      </c>
      <c r="N954" s="40"/>
    </row>
    <row r="955" spans="1:14">
      <c r="A955" s="62" t="s">
        <v>524</v>
      </c>
      <c r="N955" s="40"/>
    </row>
    <row r="956" spans="1:14">
      <c r="A956" s="62" t="s">
        <v>524</v>
      </c>
      <c r="N956" s="40"/>
    </row>
    <row r="957" spans="1:14">
      <c r="A957" s="62" t="s">
        <v>524</v>
      </c>
      <c r="N957" s="40"/>
    </row>
    <row r="958" spans="1:14">
      <c r="A958" s="62" t="s">
        <v>524</v>
      </c>
      <c r="N958" s="40"/>
    </row>
    <row r="959" spans="1:14">
      <c r="A959" s="62" t="s">
        <v>524</v>
      </c>
      <c r="N959" s="40"/>
    </row>
    <row r="960" spans="1:14">
      <c r="A960" s="62" t="s">
        <v>524</v>
      </c>
      <c r="N960" s="40"/>
    </row>
    <row r="961" spans="1:14">
      <c r="A961" s="62" t="s">
        <v>524</v>
      </c>
      <c r="N961" s="40"/>
    </row>
    <row r="962" spans="1:14">
      <c r="A962" s="62" t="s">
        <v>524</v>
      </c>
      <c r="N962" s="40"/>
    </row>
    <row r="963" spans="1:14">
      <c r="A963" s="62" t="s">
        <v>524</v>
      </c>
      <c r="N963" s="40"/>
    </row>
    <row r="964" spans="1:14">
      <c r="A964" s="62" t="s">
        <v>524</v>
      </c>
      <c r="N964" s="40"/>
    </row>
    <row r="965" spans="1:14">
      <c r="A965" s="62" t="s">
        <v>524</v>
      </c>
      <c r="N965" s="40"/>
    </row>
    <row r="966" spans="1:14">
      <c r="A966" s="62" t="s">
        <v>524</v>
      </c>
      <c r="N966" s="40"/>
    </row>
    <row r="967" spans="1:14">
      <c r="A967" s="62" t="s">
        <v>524</v>
      </c>
      <c r="N967" s="40"/>
    </row>
    <row r="968" spans="1:14">
      <c r="A968" s="62" t="s">
        <v>524</v>
      </c>
      <c r="N968" s="40"/>
    </row>
    <row r="969" spans="1:14">
      <c r="A969" s="62" t="s">
        <v>524</v>
      </c>
      <c r="N969" s="40"/>
    </row>
    <row r="970" spans="1:14">
      <c r="A970" s="62" t="s">
        <v>524</v>
      </c>
      <c r="N970" s="40"/>
    </row>
    <row r="971" spans="1:14">
      <c r="A971" s="62" t="s">
        <v>524</v>
      </c>
      <c r="N971" s="40"/>
    </row>
    <row r="972" spans="1:14">
      <c r="A972" s="62" t="s">
        <v>524</v>
      </c>
      <c r="N972" s="40"/>
    </row>
    <row r="973" spans="1:14">
      <c r="A973" s="62" t="s">
        <v>524</v>
      </c>
      <c r="N973" s="40"/>
    </row>
    <row r="974" spans="1:14">
      <c r="A974" s="62" t="s">
        <v>524</v>
      </c>
      <c r="N974" s="40"/>
    </row>
    <row r="975" spans="1:14">
      <c r="A975" s="62" t="s">
        <v>524</v>
      </c>
      <c r="N975" s="40"/>
    </row>
    <row r="976" spans="1:14">
      <c r="A976" s="62" t="s">
        <v>524</v>
      </c>
      <c r="N976" s="40"/>
    </row>
    <row r="977" spans="1:14">
      <c r="A977" s="62" t="s">
        <v>524</v>
      </c>
      <c r="N977" s="40"/>
    </row>
    <row r="978" spans="1:14">
      <c r="A978" s="62" t="s">
        <v>524</v>
      </c>
      <c r="N978" s="40"/>
    </row>
  </sheetData>
  <autoFilter ref="A3:Q978">
    <filterColumn colId="3" showButton="0"/>
    <filterColumn colId="5" showButton="0"/>
    <filterColumn colId="7" showButton="0"/>
    <filterColumn colId="9" showButton="0"/>
    <filterColumn colId="11" showButton="0"/>
  </autoFilter>
  <mergeCells count="16">
    <mergeCell ref="C1:M1"/>
    <mergeCell ref="P1:Q1"/>
    <mergeCell ref="D3:E3"/>
    <mergeCell ref="F3:G3"/>
    <mergeCell ref="H3:I3"/>
    <mergeCell ref="J3:K3"/>
    <mergeCell ref="L3:M3"/>
    <mergeCell ref="P66:Q66"/>
    <mergeCell ref="P70:Q70"/>
    <mergeCell ref="P170:S170"/>
    <mergeCell ref="D4:E4"/>
    <mergeCell ref="F4:G4"/>
    <mergeCell ref="H4:I4"/>
    <mergeCell ref="J4:K4"/>
    <mergeCell ref="L4:M4"/>
    <mergeCell ref="P6:Q6"/>
  </mergeCells>
  <conditionalFormatting sqref="L147">
    <cfRule type="duplicateValues" dxfId="0" priority="1" stopIfTrue="1"/>
  </conditionalFormatting>
  <pageMargins left="0.70866141732283472" right="0.70866141732283472" top="0.74803149606299213" bottom="0.74803149606299213" header="0.31496062992125984" footer="0.31496062992125984"/>
  <pageSetup orientation="landscape" r:id="rId1"/>
  <legacyDrawing r:id="rId2"/>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IR</vt:lpstr>
      <vt:lpstr>INSTRUCTIVO IR</vt:lpstr>
      <vt:lpstr>UR</vt:lpstr>
      <vt:lpstr>DEPENDENCIAS UR</vt:lpstr>
      <vt:lpstr>PROGRAMA</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AUXCTAPCA</dc:creator>
  <cp:lastModifiedBy>AUXCTAPCA</cp:lastModifiedBy>
  <dcterms:created xsi:type="dcterms:W3CDTF">2018-11-29T19:31:58Z</dcterms:created>
  <dcterms:modified xsi:type="dcterms:W3CDTF">2019-02-15T18:15:51Z</dcterms:modified>
</cp:coreProperties>
</file>